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1F0BDDC6-2FED-431F-820C-0FCEEB182F05}" xr6:coauthVersionLast="45" xr6:coauthVersionMax="45" xr10:uidLastSave="{00000000-0000-0000-0000-000000000000}"/>
  <bookViews>
    <workbookView xWindow="-120" yWindow="-120" windowWidth="20730" windowHeight="11160" firstSheet="5" activeTab="5" xr2:uid="{00000000-000D-0000-FFFF-FFFF00000000}"/>
  </bookViews>
  <sheets>
    <sheet name="Sheet2" sheetId="2" state="hidden" r:id="rId1"/>
    <sheet name="original (3)" sheetId="6" state="hidden" r:id="rId2"/>
    <sheet name="Sheet3" sheetId="3" state="hidden" r:id="rId3"/>
    <sheet name="original (2)" sheetId="5" state="hidden" r:id="rId4"/>
    <sheet name="test" sheetId="4" state="hidden" r:id="rId5"/>
    <sheet name="FY 2018-19" sheetId="11" r:id="rId6"/>
    <sheet name="O2" sheetId="14" r:id="rId7"/>
  </sheets>
  <definedNames>
    <definedName name="_xlnm._FilterDatabase" localSheetId="5" hidden="1">'FY 2018-19'!$G$1:$G$257</definedName>
    <definedName name="_xlnm.Print_Area" localSheetId="5">'FY 2018-19'!$A$1:$G$228</definedName>
    <definedName name="_xlnm.Print_Area" localSheetId="6">'O2'!$A$1:$E$43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1" l="1"/>
  <c r="E42" i="14"/>
  <c r="E41" i="14"/>
  <c r="D42" i="14"/>
  <c r="D41" i="14"/>
  <c r="E34" i="14"/>
  <c r="E33" i="14"/>
  <c r="D33" i="14"/>
  <c r="D34" i="14"/>
  <c r="E26" i="14"/>
  <c r="E25" i="14"/>
  <c r="D26" i="14"/>
  <c r="D25" i="14"/>
  <c r="E18" i="14"/>
  <c r="E17" i="14"/>
  <c r="E16" i="14"/>
  <c r="D18" i="14"/>
  <c r="D16" i="14"/>
  <c r="D17" i="14"/>
  <c r="C41" i="14"/>
  <c r="C40" i="14"/>
  <c r="B41" i="14"/>
  <c r="B40" i="14"/>
  <c r="D40" i="14"/>
  <c r="D32" i="14"/>
  <c r="D24" i="14"/>
  <c r="B43" i="14"/>
  <c r="D43" i="14"/>
  <c r="D35" i="14"/>
  <c r="D27" i="14"/>
  <c r="D19" i="14"/>
  <c r="B35" i="14"/>
  <c r="B33" i="14"/>
  <c r="B16" i="14"/>
  <c r="E43" i="14"/>
  <c r="E40" i="14"/>
  <c r="C43" i="14"/>
  <c r="E35" i="14"/>
  <c r="E32" i="14"/>
  <c r="C35" i="14"/>
  <c r="C33" i="14"/>
  <c r="E27" i="14"/>
  <c r="E24" i="14"/>
  <c r="E19" i="14" l="1"/>
  <c r="C16" i="14"/>
  <c r="C203" i="4" l="1"/>
  <c r="I201" i="4"/>
  <c r="H200" i="4"/>
  <c r="I200" i="4" s="1"/>
  <c r="I199" i="4"/>
  <c r="H198" i="4"/>
  <c r="I198" i="4" s="1"/>
  <c r="I197" i="4"/>
  <c r="I196" i="4"/>
  <c r="H195" i="4"/>
  <c r="I195" i="4" s="1"/>
  <c r="I194" i="4"/>
  <c r="I193" i="4"/>
  <c r="J192" i="4"/>
  <c r="G192" i="4"/>
  <c r="J191" i="4"/>
  <c r="I191" i="4"/>
  <c r="J190" i="4"/>
  <c r="H190" i="4"/>
  <c r="I190" i="4" s="1"/>
  <c r="K190" i="4" s="1"/>
  <c r="J189" i="4"/>
  <c r="H189" i="4"/>
  <c r="I189" i="4" s="1"/>
  <c r="J188" i="4"/>
  <c r="H188" i="4"/>
  <c r="I188" i="4" s="1"/>
  <c r="K188" i="4" s="1"/>
  <c r="J187" i="4"/>
  <c r="H187" i="4"/>
  <c r="I187" i="4" s="1"/>
  <c r="J186" i="4"/>
  <c r="H186" i="4"/>
  <c r="I186" i="4" s="1"/>
  <c r="K186" i="4" s="1"/>
  <c r="J185" i="4"/>
  <c r="H185" i="4"/>
  <c r="I185" i="4" s="1"/>
  <c r="J184" i="4"/>
  <c r="H184" i="4"/>
  <c r="I184" i="4" s="1"/>
  <c r="K184" i="4" s="1"/>
  <c r="J183" i="4"/>
  <c r="H183" i="4"/>
  <c r="I183" i="4" s="1"/>
  <c r="J182" i="4"/>
  <c r="H182" i="4"/>
  <c r="I182" i="4" s="1"/>
  <c r="K182" i="4" s="1"/>
  <c r="G180" i="4"/>
  <c r="D180" i="4"/>
  <c r="J180" i="4" s="1"/>
  <c r="C180" i="4"/>
  <c r="J179" i="4"/>
  <c r="H179" i="4"/>
  <c r="I179" i="4" s="1"/>
  <c r="K179" i="4" s="1"/>
  <c r="J178" i="4"/>
  <c r="H178" i="4"/>
  <c r="I178" i="4" s="1"/>
  <c r="J177" i="4"/>
  <c r="H177" i="4"/>
  <c r="I177" i="4" s="1"/>
  <c r="K177" i="4" s="1"/>
  <c r="J176" i="4"/>
  <c r="H176" i="4"/>
  <c r="I176" i="4" s="1"/>
  <c r="J175" i="4"/>
  <c r="H175" i="4"/>
  <c r="I175" i="4" s="1"/>
  <c r="K175" i="4" s="1"/>
  <c r="J174" i="4"/>
  <c r="H174" i="4"/>
  <c r="I174" i="4" s="1"/>
  <c r="J173" i="4"/>
  <c r="H173" i="4"/>
  <c r="I173" i="4" s="1"/>
  <c r="K173" i="4" s="1"/>
  <c r="J172" i="4"/>
  <c r="H172" i="4"/>
  <c r="I172" i="4" s="1"/>
  <c r="J171" i="4"/>
  <c r="H171" i="4"/>
  <c r="I171" i="4" s="1"/>
  <c r="K171" i="4" s="1"/>
  <c r="H170" i="4"/>
  <c r="J169" i="4"/>
  <c r="H169" i="4"/>
  <c r="I169" i="4" s="1"/>
  <c r="K169" i="4" s="1"/>
  <c r="J168" i="4"/>
  <c r="H168" i="4"/>
  <c r="I168" i="4" s="1"/>
  <c r="K168" i="4" s="1"/>
  <c r="J167" i="4"/>
  <c r="I167" i="4"/>
  <c r="H167" i="4"/>
  <c r="J166" i="4"/>
  <c r="I166" i="4"/>
  <c r="K166" i="4" s="1"/>
  <c r="H166" i="4"/>
  <c r="J165" i="4"/>
  <c r="H165" i="4"/>
  <c r="I165" i="4" s="1"/>
  <c r="K165" i="4" s="1"/>
  <c r="F165" i="4"/>
  <c r="F180" i="4" s="1"/>
  <c r="J164" i="4"/>
  <c r="H164" i="4"/>
  <c r="I164" i="4" s="1"/>
  <c r="K164" i="4" s="1"/>
  <c r="J163" i="4"/>
  <c r="H163" i="4"/>
  <c r="I163" i="4" s="1"/>
  <c r="K163" i="4" s="1"/>
  <c r="G153" i="4"/>
  <c r="F153" i="4"/>
  <c r="D153" i="4"/>
  <c r="C153" i="4"/>
  <c r="H152" i="4"/>
  <c r="H151" i="4"/>
  <c r="G151" i="4"/>
  <c r="H150" i="4"/>
  <c r="H144" i="4"/>
  <c r="C141" i="4"/>
  <c r="G140" i="4"/>
  <c r="F140" i="4"/>
  <c r="H140" i="4" s="1"/>
  <c r="H139" i="4"/>
  <c r="H138" i="4"/>
  <c r="H137" i="4"/>
  <c r="H136" i="4"/>
  <c r="H135" i="4"/>
  <c r="H134" i="4"/>
  <c r="H133" i="4"/>
  <c r="H132" i="4"/>
  <c r="H130" i="4"/>
  <c r="G130" i="4"/>
  <c r="F130" i="4"/>
  <c r="D130" i="4"/>
  <c r="D141" i="4" s="1"/>
  <c r="H129" i="4"/>
  <c r="H128" i="4"/>
  <c r="H127" i="4"/>
  <c r="H126" i="4"/>
  <c r="H125" i="4"/>
  <c r="H124" i="4"/>
  <c r="H123" i="4"/>
  <c r="H122" i="4"/>
  <c r="H121" i="4"/>
  <c r="G119" i="4"/>
  <c r="F119" i="4"/>
  <c r="H118" i="4"/>
  <c r="H117" i="4"/>
  <c r="H116" i="4"/>
  <c r="H115" i="4"/>
  <c r="H114" i="4"/>
  <c r="G112" i="4"/>
  <c r="F112" i="4"/>
  <c r="H111" i="4"/>
  <c r="H110" i="4"/>
  <c r="H109" i="4"/>
  <c r="G107" i="4"/>
  <c r="F107" i="4"/>
  <c r="H107" i="4" s="1"/>
  <c r="H106" i="4"/>
  <c r="H105" i="4"/>
  <c r="H104" i="4"/>
  <c r="G102" i="4"/>
  <c r="F102" i="4"/>
  <c r="H102" i="4" s="1"/>
  <c r="H101" i="4"/>
  <c r="H100" i="4"/>
  <c r="H99" i="4"/>
  <c r="H90" i="4"/>
  <c r="G90" i="4"/>
  <c r="G203" i="4" s="1"/>
  <c r="F90" i="4"/>
  <c r="F203" i="4" s="1"/>
  <c r="D90" i="4"/>
  <c r="D203" i="4" s="1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C203" i="5"/>
  <c r="D187" i="5"/>
  <c r="C180" i="5"/>
  <c r="C210" i="5" s="1"/>
  <c r="E173" i="5"/>
  <c r="D170" i="5"/>
  <c r="E175" i="5" s="1"/>
  <c r="E166" i="5"/>
  <c r="C153" i="5"/>
  <c r="E148" i="5" s="1"/>
  <c r="C141" i="5"/>
  <c r="E139" i="5" s="1"/>
  <c r="K213" i="6"/>
  <c r="H213" i="6"/>
  <c r="J213" i="6" s="1"/>
  <c r="L213" i="6" s="1"/>
  <c r="J212" i="6"/>
  <c r="J211" i="6"/>
  <c r="K210" i="6"/>
  <c r="H210" i="6"/>
  <c r="J210" i="6" s="1"/>
  <c r="L210" i="6" s="1"/>
  <c r="J209" i="6"/>
  <c r="J208" i="6"/>
  <c r="K207" i="6"/>
  <c r="G207" i="6"/>
  <c r="F207" i="6"/>
  <c r="J206" i="6"/>
  <c r="K205" i="6"/>
  <c r="J205" i="6"/>
  <c r="L205" i="6" s="1"/>
  <c r="H205" i="6"/>
  <c r="K204" i="6"/>
  <c r="H204" i="6"/>
  <c r="J204" i="6" s="1"/>
  <c r="L204" i="6" s="1"/>
  <c r="K203" i="6"/>
  <c r="H203" i="6"/>
  <c r="J203" i="6" s="1"/>
  <c r="L203" i="6" s="1"/>
  <c r="K202" i="6"/>
  <c r="J202" i="6"/>
  <c r="H202" i="6"/>
  <c r="K201" i="6"/>
  <c r="J201" i="6"/>
  <c r="L201" i="6" s="1"/>
  <c r="H201" i="6"/>
  <c r="K200" i="6"/>
  <c r="H200" i="6"/>
  <c r="J200" i="6" s="1"/>
  <c r="L200" i="6" s="1"/>
  <c r="K199" i="6"/>
  <c r="H199" i="6"/>
  <c r="J199" i="6" s="1"/>
  <c r="L199" i="6" s="1"/>
  <c r="K198" i="6"/>
  <c r="J198" i="6"/>
  <c r="H198" i="6"/>
  <c r="K197" i="6"/>
  <c r="J197" i="6"/>
  <c r="L197" i="6" s="1"/>
  <c r="H197" i="6"/>
  <c r="K196" i="6"/>
  <c r="J196" i="6"/>
  <c r="H195" i="6"/>
  <c r="J195" i="6" s="1"/>
  <c r="G195" i="6"/>
  <c r="F195" i="6"/>
  <c r="D195" i="6"/>
  <c r="K195" i="6" s="1"/>
  <c r="C195" i="6"/>
  <c r="K194" i="6"/>
  <c r="H194" i="6"/>
  <c r="J194" i="6" s="1"/>
  <c r="K193" i="6"/>
  <c r="H193" i="6"/>
  <c r="J193" i="6" s="1"/>
  <c r="L193" i="6" s="1"/>
  <c r="K192" i="6"/>
  <c r="H192" i="6"/>
  <c r="J192" i="6" s="1"/>
  <c r="L192" i="6" s="1"/>
  <c r="K191" i="6"/>
  <c r="H191" i="6"/>
  <c r="J191" i="6" s="1"/>
  <c r="L191" i="6" s="1"/>
  <c r="K190" i="6"/>
  <c r="H190" i="6"/>
  <c r="J190" i="6" s="1"/>
  <c r="L190" i="6" s="1"/>
  <c r="K189" i="6"/>
  <c r="H189" i="6"/>
  <c r="J189" i="6" s="1"/>
  <c r="L189" i="6" s="1"/>
  <c r="K188" i="6"/>
  <c r="H188" i="6"/>
  <c r="J188" i="6" s="1"/>
  <c r="L188" i="6" s="1"/>
  <c r="K187" i="6"/>
  <c r="H187" i="6"/>
  <c r="J187" i="6" s="1"/>
  <c r="L187" i="6" s="1"/>
  <c r="K186" i="6"/>
  <c r="H186" i="6"/>
  <c r="J186" i="6" s="1"/>
  <c r="L186" i="6" s="1"/>
  <c r="K185" i="6"/>
  <c r="H185" i="6"/>
  <c r="J185" i="6" s="1"/>
  <c r="L185" i="6" s="1"/>
  <c r="K184" i="6"/>
  <c r="H184" i="6"/>
  <c r="J184" i="6" s="1"/>
  <c r="L184" i="6" s="1"/>
  <c r="K183" i="6"/>
  <c r="H183" i="6"/>
  <c r="J183" i="6" s="1"/>
  <c r="L183" i="6" s="1"/>
  <c r="K182" i="6"/>
  <c r="H182" i="6"/>
  <c r="J182" i="6" s="1"/>
  <c r="L182" i="6" s="1"/>
  <c r="K181" i="6"/>
  <c r="H181" i="6"/>
  <c r="J181" i="6" s="1"/>
  <c r="L181" i="6" s="1"/>
  <c r="K180" i="6"/>
  <c r="H180" i="6"/>
  <c r="J180" i="6" s="1"/>
  <c r="L180" i="6" s="1"/>
  <c r="K179" i="6"/>
  <c r="H179" i="6"/>
  <c r="J179" i="6" s="1"/>
  <c r="L179" i="6" s="1"/>
  <c r="K178" i="6"/>
  <c r="H178" i="6"/>
  <c r="J178" i="6" s="1"/>
  <c r="L178" i="6" s="1"/>
  <c r="J177" i="6"/>
  <c r="J176" i="6"/>
  <c r="J175" i="6"/>
  <c r="K153" i="6"/>
  <c r="F153" i="6"/>
  <c r="D153" i="6"/>
  <c r="C153" i="6"/>
  <c r="K152" i="6"/>
  <c r="L152" i="6" s="1"/>
  <c r="H152" i="6"/>
  <c r="J152" i="6" s="1"/>
  <c r="K151" i="6"/>
  <c r="G151" i="6"/>
  <c r="H151" i="6" s="1"/>
  <c r="J151" i="6" s="1"/>
  <c r="L151" i="6" s="1"/>
  <c r="K150" i="6"/>
  <c r="H150" i="6"/>
  <c r="J150" i="6" s="1"/>
  <c r="L150" i="6" s="1"/>
  <c r="K149" i="6"/>
  <c r="L149" i="6" s="1"/>
  <c r="J149" i="6"/>
  <c r="K148" i="6"/>
  <c r="J148" i="6"/>
  <c r="L148" i="6" s="1"/>
  <c r="K147" i="6"/>
  <c r="J147" i="6"/>
  <c r="L147" i="6" s="1"/>
  <c r="K146" i="6"/>
  <c r="J146" i="6"/>
  <c r="L146" i="6" s="1"/>
  <c r="J145" i="6"/>
  <c r="K144" i="6"/>
  <c r="H144" i="6"/>
  <c r="J144" i="6" s="1"/>
  <c r="L144" i="6" s="1"/>
  <c r="J143" i="6"/>
  <c r="C141" i="6"/>
  <c r="K140" i="6"/>
  <c r="G140" i="6"/>
  <c r="F140" i="6"/>
  <c r="K139" i="6"/>
  <c r="H139" i="6"/>
  <c r="J139" i="6" s="1"/>
  <c r="L139" i="6" s="1"/>
  <c r="K138" i="6"/>
  <c r="H138" i="6"/>
  <c r="J138" i="6" s="1"/>
  <c r="K137" i="6"/>
  <c r="H137" i="6"/>
  <c r="J137" i="6" s="1"/>
  <c r="L137" i="6" s="1"/>
  <c r="K136" i="6"/>
  <c r="H136" i="6"/>
  <c r="J136" i="6" s="1"/>
  <c r="K135" i="6"/>
  <c r="H135" i="6"/>
  <c r="J135" i="6" s="1"/>
  <c r="L135" i="6" s="1"/>
  <c r="K134" i="6"/>
  <c r="H134" i="6"/>
  <c r="J134" i="6" s="1"/>
  <c r="K133" i="6"/>
  <c r="H133" i="6"/>
  <c r="J133" i="6" s="1"/>
  <c r="L133" i="6" s="1"/>
  <c r="K132" i="6"/>
  <c r="H132" i="6"/>
  <c r="J132" i="6" s="1"/>
  <c r="J131" i="6"/>
  <c r="H130" i="6"/>
  <c r="J130" i="6" s="1"/>
  <c r="G130" i="6"/>
  <c r="F130" i="6"/>
  <c r="D130" i="6"/>
  <c r="K129" i="6"/>
  <c r="H129" i="6"/>
  <c r="J129" i="6" s="1"/>
  <c r="H128" i="6"/>
  <c r="J128" i="6" s="1"/>
  <c r="K127" i="6"/>
  <c r="H127" i="6"/>
  <c r="J127" i="6" s="1"/>
  <c r="L127" i="6" s="1"/>
  <c r="K126" i="6"/>
  <c r="J126" i="6"/>
  <c r="H126" i="6"/>
  <c r="K125" i="6"/>
  <c r="H125" i="6"/>
  <c r="J125" i="6" s="1"/>
  <c r="L125" i="6" s="1"/>
  <c r="K124" i="6"/>
  <c r="H124" i="6"/>
  <c r="J124" i="6" s="1"/>
  <c r="K123" i="6"/>
  <c r="H123" i="6"/>
  <c r="J123" i="6" s="1"/>
  <c r="L123" i="6" s="1"/>
  <c r="K122" i="6"/>
  <c r="J122" i="6"/>
  <c r="H122" i="6"/>
  <c r="K121" i="6"/>
  <c r="H121" i="6"/>
  <c r="J121" i="6" s="1"/>
  <c r="L121" i="6" s="1"/>
  <c r="J120" i="6"/>
  <c r="K119" i="6"/>
  <c r="G119" i="6"/>
  <c r="F119" i="6"/>
  <c r="H119" i="6" s="1"/>
  <c r="J119" i="6" s="1"/>
  <c r="L119" i="6" s="1"/>
  <c r="K118" i="6"/>
  <c r="H118" i="6"/>
  <c r="J118" i="6" s="1"/>
  <c r="L118" i="6" s="1"/>
  <c r="K117" i="6"/>
  <c r="H117" i="6"/>
  <c r="J117" i="6" s="1"/>
  <c r="K116" i="6"/>
  <c r="H116" i="6"/>
  <c r="J116" i="6" s="1"/>
  <c r="L116" i="6" s="1"/>
  <c r="K115" i="6"/>
  <c r="H115" i="6"/>
  <c r="J115" i="6" s="1"/>
  <c r="L115" i="6" s="1"/>
  <c r="K114" i="6"/>
  <c r="J114" i="6"/>
  <c r="L114" i="6" s="1"/>
  <c r="H114" i="6"/>
  <c r="J113" i="6"/>
  <c r="K112" i="6"/>
  <c r="G112" i="6"/>
  <c r="F112" i="6"/>
  <c r="K111" i="6"/>
  <c r="H111" i="6"/>
  <c r="J111" i="6" s="1"/>
  <c r="L111" i="6" s="1"/>
  <c r="L110" i="6"/>
  <c r="K110" i="6"/>
  <c r="H110" i="6"/>
  <c r="J110" i="6" s="1"/>
  <c r="K109" i="6"/>
  <c r="L109" i="6" s="1"/>
  <c r="H109" i="6"/>
  <c r="J109" i="6" s="1"/>
  <c r="J108" i="6"/>
  <c r="K107" i="6"/>
  <c r="G107" i="6"/>
  <c r="F107" i="6"/>
  <c r="K106" i="6"/>
  <c r="H106" i="6"/>
  <c r="J106" i="6" s="1"/>
  <c r="L106" i="6" s="1"/>
  <c r="K105" i="6"/>
  <c r="H105" i="6"/>
  <c r="J105" i="6" s="1"/>
  <c r="K104" i="6"/>
  <c r="H104" i="6"/>
  <c r="J104" i="6" s="1"/>
  <c r="L104" i="6" s="1"/>
  <c r="J103" i="6"/>
  <c r="K102" i="6"/>
  <c r="G102" i="6"/>
  <c r="F102" i="6"/>
  <c r="K101" i="6"/>
  <c r="H101" i="6"/>
  <c r="J101" i="6" s="1"/>
  <c r="L101" i="6" s="1"/>
  <c r="K100" i="6"/>
  <c r="H100" i="6"/>
  <c r="J100" i="6" s="1"/>
  <c r="L100" i="6" s="1"/>
  <c r="K99" i="6"/>
  <c r="H99" i="6"/>
  <c r="J99" i="6" s="1"/>
  <c r="L99" i="6" s="1"/>
  <c r="G90" i="6"/>
  <c r="F90" i="6"/>
  <c r="H90" i="6" s="1"/>
  <c r="D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G153" i="6" l="1"/>
  <c r="D141" i="5"/>
  <c r="C202" i="5"/>
  <c r="C204" i="5" s="1"/>
  <c r="L194" i="6"/>
  <c r="H119" i="4"/>
  <c r="G141" i="4"/>
  <c r="K172" i="4"/>
  <c r="K174" i="4"/>
  <c r="K176" i="4"/>
  <c r="K178" i="4"/>
  <c r="C202" i="4"/>
  <c r="C204" i="4" s="1"/>
  <c r="H102" i="6"/>
  <c r="J102" i="6" s="1"/>
  <c r="L102" i="6" s="1"/>
  <c r="L105" i="6"/>
  <c r="H107" i="6"/>
  <c r="J107" i="6" s="1"/>
  <c r="L107" i="6" s="1"/>
  <c r="H112" i="6"/>
  <c r="J112" i="6" s="1"/>
  <c r="L112" i="6" s="1"/>
  <c r="L117" i="6"/>
  <c r="L129" i="6"/>
  <c r="L132" i="6"/>
  <c r="L134" i="6"/>
  <c r="L136" i="6"/>
  <c r="L138" i="6"/>
  <c r="H140" i="6"/>
  <c r="J140" i="6" s="1"/>
  <c r="L140" i="6" s="1"/>
  <c r="L198" i="6"/>
  <c r="L202" i="6"/>
  <c r="H207" i="6"/>
  <c r="J207" i="6" s="1"/>
  <c r="L207" i="6" s="1"/>
  <c r="H112" i="4"/>
  <c r="H153" i="4"/>
  <c r="K167" i="4"/>
  <c r="K183" i="4"/>
  <c r="K185" i="4"/>
  <c r="K187" i="4"/>
  <c r="K189" i="4"/>
  <c r="L124" i="6"/>
  <c r="H153" i="6"/>
  <c r="J153" i="6" s="1"/>
  <c r="L153" i="6" s="1"/>
  <c r="F141" i="6"/>
  <c r="L195" i="6"/>
  <c r="L122" i="6"/>
  <c r="L126" i="6"/>
  <c r="G141" i="6"/>
  <c r="G202" i="4"/>
  <c r="G204" i="4" s="1"/>
  <c r="K130" i="6"/>
  <c r="D141" i="6"/>
  <c r="K141" i="6" s="1"/>
  <c r="L130" i="6"/>
  <c r="H203" i="4"/>
  <c r="I203" i="4" s="1"/>
  <c r="H180" i="4"/>
  <c r="I180" i="4" s="1"/>
  <c r="K180" i="4" s="1"/>
  <c r="F141" i="4"/>
  <c r="H141" i="4" s="1"/>
  <c r="D202" i="4"/>
  <c r="D204" i="4" s="1"/>
  <c r="H141" i="6" l="1"/>
  <c r="J141" i="6" s="1"/>
  <c r="L141" i="6" s="1"/>
  <c r="K192" i="4"/>
  <c r="I192" i="4"/>
  <c r="H192" i="4"/>
  <c r="F204" i="4"/>
  <c r="H204" i="4"/>
  <c r="I204" i="4"/>
  <c r="F192" i="4"/>
  <c r="F202" i="4"/>
  <c r="H202" i="4"/>
  <c r="I202" i="4"/>
</calcChain>
</file>

<file path=xl/sharedStrings.xml><?xml version="1.0" encoding="utf-8"?>
<sst xmlns="http://schemas.openxmlformats.org/spreadsheetml/2006/main" count="1835" uniqueCount="361">
  <si>
    <t>Sr.No</t>
  </si>
  <si>
    <t>Name of Project</t>
  </si>
  <si>
    <t>Inst.Cap.</t>
  </si>
  <si>
    <t>Offer to PSPCL (MW)</t>
  </si>
  <si>
    <t>Source of fuel</t>
  </si>
  <si>
    <t xml:space="preserve">(A) </t>
  </si>
  <si>
    <t>SOLAR</t>
  </si>
  <si>
    <t>Solar</t>
  </si>
  <si>
    <t>Bajak SPV</t>
  </si>
  <si>
    <t>50 KW</t>
  </si>
  <si>
    <t>Khatkar Kalan SPV</t>
  </si>
  <si>
    <t>200 KW</t>
  </si>
  <si>
    <t>Phulokheri SPV</t>
  </si>
  <si>
    <t>1 MW</t>
  </si>
  <si>
    <t>NVVN Bundled</t>
  </si>
  <si>
    <t>35 MW</t>
  </si>
  <si>
    <t>SECI, Rajsthan</t>
  </si>
  <si>
    <t>30 MW</t>
  </si>
  <si>
    <t>Soma Plant, Khera Kalmout</t>
  </si>
  <si>
    <t>Carlill Energy P.Ltd. ,Bhagsar,</t>
  </si>
  <si>
    <t>1.5 MW</t>
  </si>
  <si>
    <t xml:space="preserve">Econenergy Inc.,Boparai kalan </t>
  </si>
  <si>
    <t>1.MW</t>
  </si>
  <si>
    <t>G.S.Atwal &amp; co., Bhuttiwal</t>
  </si>
  <si>
    <t xml:space="preserve">Sovax Renewables Solar, Mehndipur </t>
  </si>
  <si>
    <t xml:space="preserve">EBS, Sahiba Shadra, Balachour </t>
  </si>
  <si>
    <t>RSSB (Roof top) -I, Bias</t>
  </si>
  <si>
    <t>7.52 MW</t>
  </si>
  <si>
    <t>RSSB, (Roof top) -II, Bias</t>
  </si>
  <si>
    <t>12 MW</t>
  </si>
  <si>
    <t>Madhav Solar P. Ltd.-I, Boha, Budlada</t>
  </si>
  <si>
    <t>2 MW</t>
  </si>
  <si>
    <t>Madhav Solar P. Ltd.-II, Boha, Budlada</t>
  </si>
  <si>
    <t>Azure Tahliwala -I ( Tahliwal jattan)</t>
  </si>
  <si>
    <t>15 MW</t>
  </si>
  <si>
    <t>Azure power II ( Punjaba/Sikhwala)</t>
  </si>
  <si>
    <t>Azure power III ( Punjaba/Sikhwala)</t>
  </si>
  <si>
    <t>4 MW</t>
  </si>
  <si>
    <t xml:space="preserve">Azure Makemake, Bhittiwala </t>
  </si>
  <si>
    <t>Azure Makemake, Killiawali</t>
  </si>
  <si>
    <t>24 MW</t>
  </si>
  <si>
    <t>Azure Renewable, Mohali &amp; 9 oth. Locations</t>
  </si>
  <si>
    <t>10 MW</t>
  </si>
  <si>
    <t>International Switchgears -I,Ramdas</t>
  </si>
  <si>
    <t>Internatinal Switchgears -II,Ramdas,</t>
  </si>
  <si>
    <t>P.L.Surya Urja,Gammiwala, Boha</t>
  </si>
  <si>
    <t>20 MW</t>
  </si>
  <si>
    <t>PL Sunshine,Gamiwala, Boha</t>
  </si>
  <si>
    <t>Omega Solar,Sangathpura Leheragaga</t>
  </si>
  <si>
    <t>Essel Renewable Energy ltd.Barre</t>
  </si>
  <si>
    <t>Essal Clean Energy, Lakhmirwala</t>
  </si>
  <si>
    <t>North Star Solar Power p.Ltd,Pathrala</t>
  </si>
  <si>
    <t>Focal energy, Nangla, Talwandi Sabo</t>
  </si>
  <si>
    <t>Welspun energy-I,Tiona pujarian,</t>
  </si>
  <si>
    <t>Welspun energy-II-Jagaram tirath,</t>
  </si>
  <si>
    <t>Welspun energy-III-Jagaram Tirath</t>
  </si>
  <si>
    <t>Welspun energy- IV, Tiona pujarian,</t>
  </si>
  <si>
    <t>TR energy-I,Jandwala mirsangla,Fzk</t>
  </si>
  <si>
    <t>TR energy,-II, Pathrala, Btd</t>
  </si>
  <si>
    <t>Nextgen Solux-I, Mirpur kalan</t>
  </si>
  <si>
    <t>Nextgen Solux-II, Jhunir, Mansa</t>
  </si>
  <si>
    <t>Solairedirect- Muradwala dharangwala Fazilka</t>
  </si>
  <si>
    <t>Solaire Power Pvt. Ltd. Usmankhera, Abohar</t>
  </si>
  <si>
    <t>Allianz Ecopower, Mirpur kalan, sardulgarh</t>
  </si>
  <si>
    <t xml:space="preserve">IK Energy , Lallian kalan </t>
  </si>
  <si>
    <t>Atma Powers,Lakewali</t>
  </si>
  <si>
    <t xml:space="preserve">Aditya Medisales, Lalpur, </t>
  </si>
  <si>
    <t>Abundant Energy,China bidhi chand sur singh</t>
  </si>
  <si>
    <t>Abundant Energy-II</t>
  </si>
  <si>
    <t>Earth Solar ,Behbalpur,Nabha</t>
  </si>
  <si>
    <t>Mokia Green Energy P.Ltd.Boha</t>
  </si>
  <si>
    <t>JSSK Energy,Bhagsar</t>
  </si>
  <si>
    <t>Continenrtal Eng&amp; Power P.Ltd.Kotshmari</t>
  </si>
  <si>
    <t xml:space="preserve">Purshtam Ind.Bajak </t>
  </si>
  <si>
    <t>3 MW</t>
  </si>
  <si>
    <t>Vivaan Solar P.Ltd.,Bazak</t>
  </si>
  <si>
    <t>Mihit Solar Power P Ltd., Jhandakalan</t>
  </si>
  <si>
    <t>Mihit Solar Power P Ltd., Kherakhurad</t>
  </si>
  <si>
    <t>25 MW</t>
  </si>
  <si>
    <t>Mihit Solar Power P Ltd., Mankhera</t>
  </si>
  <si>
    <t>ACME Rooftop Solar  Nangla</t>
  </si>
  <si>
    <t>Acme Solar Rooftop Jhunir</t>
  </si>
  <si>
    <t>Magnificent Power, Jhunir,</t>
  </si>
  <si>
    <t>Aster Solar, Jhunir, Mansa</t>
  </si>
  <si>
    <t>BIPL.P. Ltd.Mirpur Kalan</t>
  </si>
  <si>
    <t>BIDL. P. Ltd.,Mirpur  Kalan</t>
  </si>
  <si>
    <t>Oasis green, Bahadupur, Budhlada</t>
  </si>
  <si>
    <t>Solair urja pvt ltd.Daultpura, Fzk</t>
  </si>
  <si>
    <t>Prayatna Developers,Sardargarh, Btd</t>
  </si>
  <si>
    <t>50 MW</t>
  </si>
  <si>
    <t>Prayatna Developers, Chughekalan, Btd</t>
  </si>
  <si>
    <t>Megnet -I, Shekhawala,Mansa</t>
  </si>
  <si>
    <t>Megnet-II,Toderpur&amp;Maghania, Mansa</t>
  </si>
  <si>
    <t>Radient, Pathrala, Btd</t>
  </si>
  <si>
    <t>Omega infra,Chaurwala, Fgs</t>
  </si>
  <si>
    <t>Azure Power Pluto Pvt. Ltd.Bhittiwala</t>
  </si>
  <si>
    <t>10 Mw</t>
  </si>
  <si>
    <t>Azure Power Pluto Pvt. Ltd.Bahadurkhera</t>
  </si>
  <si>
    <t>25mw</t>
  </si>
  <si>
    <t>Azure Power Pluto Pvt. Ltd.Vanwala</t>
  </si>
  <si>
    <t>25 mw</t>
  </si>
  <si>
    <t>Azure Power Pluto ,Bahadur Jandia-2</t>
  </si>
  <si>
    <t>Azure Power Pluto ,Bahadur Jandia-1</t>
  </si>
  <si>
    <t>Azure Power Pluto ,Korianwali</t>
  </si>
  <si>
    <t>Azure Power Pluto ,Badal</t>
  </si>
  <si>
    <t>15 mw</t>
  </si>
  <si>
    <t>SAM SOLAR p ltd. doraha cantop</t>
  </si>
  <si>
    <t>2.5 mw</t>
  </si>
  <si>
    <t>SAM SOLAR p ltd.Nidampur Sgr</t>
  </si>
  <si>
    <t>Mytrah Adhya-Balran, Bakhora Kalan, Sgr</t>
  </si>
  <si>
    <t>Mytrah Adhya-Bareta, Bakhora Kalan, Sgr</t>
  </si>
  <si>
    <t>Total Solar</t>
  </si>
  <si>
    <t>solar</t>
  </si>
  <si>
    <t>(B )</t>
  </si>
  <si>
    <t>MINI HYDEL</t>
  </si>
  <si>
    <t>Mini Hydel</t>
  </si>
  <si>
    <t>a</t>
  </si>
  <si>
    <t>Punjab Hydro Ltd.</t>
  </si>
  <si>
    <t>Dolowal MHP</t>
  </si>
  <si>
    <t>Hydel</t>
  </si>
  <si>
    <t>Salar MHP</t>
  </si>
  <si>
    <t>1.4 MW</t>
  </si>
  <si>
    <t>Bhanbhaura MHP</t>
  </si>
  <si>
    <t>1.3 MW</t>
  </si>
  <si>
    <t>Punjab Hydro Ltd. Total.</t>
  </si>
  <si>
    <t>b</t>
  </si>
  <si>
    <t xml:space="preserve">Kotla Hydro Ltd </t>
  </si>
  <si>
    <t>Babanpur MHP</t>
  </si>
  <si>
    <t>1.25 MW</t>
  </si>
  <si>
    <t xml:space="preserve">Killa </t>
  </si>
  <si>
    <t>1.75 MW</t>
  </si>
  <si>
    <t>Sahoke</t>
  </si>
  <si>
    <t>1.2 MW</t>
  </si>
  <si>
    <t xml:space="preserve">Kotla Hydro Ltd.Total </t>
  </si>
  <si>
    <t>c</t>
  </si>
  <si>
    <t>Aqua Power Plant Ltd.</t>
  </si>
  <si>
    <t>Chakbhai MHP</t>
  </si>
  <si>
    <t>Lohgarh</t>
  </si>
  <si>
    <t>Sadana</t>
  </si>
  <si>
    <t>Aqua Power Plant Ltd. Total</t>
  </si>
  <si>
    <t xml:space="preserve"> </t>
  </si>
  <si>
    <t>(d)</t>
  </si>
  <si>
    <t>Abohar Power Generation</t>
  </si>
  <si>
    <t>Gholia MHP</t>
  </si>
  <si>
    <t>1x800 KW</t>
  </si>
  <si>
    <t>Channuwal MHP</t>
  </si>
  <si>
    <t>1x900 KW</t>
  </si>
  <si>
    <t>Akhara MHP</t>
  </si>
  <si>
    <t>2x550 KW</t>
  </si>
  <si>
    <t>Khanpur</t>
  </si>
  <si>
    <t>Sudhar</t>
  </si>
  <si>
    <t>2x700 KW</t>
  </si>
  <si>
    <t xml:space="preserve">Total </t>
  </si>
  <si>
    <t>(e)</t>
  </si>
  <si>
    <t>Individual Developers</t>
  </si>
  <si>
    <t>Gill Power Ltd Babheli</t>
  </si>
  <si>
    <t>2.70 MW</t>
  </si>
  <si>
    <t>Altantic Power</t>
  </si>
  <si>
    <t>650 KW</t>
  </si>
  <si>
    <t>Sam India</t>
  </si>
  <si>
    <t>2x600 KW</t>
  </si>
  <si>
    <t>Sidhwan Hydro</t>
  </si>
  <si>
    <t>700 KW</t>
  </si>
  <si>
    <t>Atlantic Power (Phoola)</t>
  </si>
  <si>
    <t>600 KW</t>
  </si>
  <si>
    <t>SKR Hydro Power</t>
  </si>
  <si>
    <t>400 Kw</t>
  </si>
  <si>
    <t>Gill Acqua Hydro</t>
  </si>
  <si>
    <t>9MW</t>
  </si>
  <si>
    <t>Gill aqua mbl-2</t>
  </si>
  <si>
    <t>Total Individual Dev.</t>
  </si>
  <si>
    <t>(f)</t>
  </si>
  <si>
    <t>PEDA</t>
  </si>
  <si>
    <t>Narangwal MHP</t>
  </si>
  <si>
    <t>2x750 KW</t>
  </si>
  <si>
    <t>Dalla MHP</t>
  </si>
  <si>
    <t>2x500 KW</t>
  </si>
  <si>
    <t>Tugal MHP</t>
  </si>
  <si>
    <t>Chupki MHP</t>
  </si>
  <si>
    <t>Khatra MHP</t>
  </si>
  <si>
    <t>Kanganwal MHP</t>
  </si>
  <si>
    <t>2x650 KW</t>
  </si>
  <si>
    <t>Bowani MHP</t>
  </si>
  <si>
    <t>Jagera MHP</t>
  </si>
  <si>
    <t>Total PEDA</t>
  </si>
  <si>
    <t>Total  Mini Hydel</t>
  </si>
  <si>
    <t xml:space="preserve">Own Hydel Project </t>
  </si>
  <si>
    <t>UBDC Stage I&amp;II</t>
  </si>
  <si>
    <t>Micro Hydel</t>
  </si>
  <si>
    <t>i</t>
  </si>
  <si>
    <t>Daudhar</t>
  </si>
  <si>
    <t>ii</t>
  </si>
  <si>
    <t>Nidampur</t>
  </si>
  <si>
    <t>iii</t>
  </si>
  <si>
    <t>Thuhi</t>
  </si>
  <si>
    <t>iv</t>
  </si>
  <si>
    <t>Rohti</t>
  </si>
  <si>
    <t>v</t>
  </si>
  <si>
    <t>Ropar</t>
  </si>
  <si>
    <t>Total</t>
  </si>
  <si>
    <t>Total Own Hydel</t>
  </si>
  <si>
    <t>Inst.Cap.in MW</t>
  </si>
  <si>
    <t>(C)</t>
  </si>
  <si>
    <t>BIO- MASS</t>
  </si>
  <si>
    <t>Co Generation</t>
  </si>
  <si>
    <t>Bagasse</t>
  </si>
  <si>
    <t>Rana Sugars Ltd</t>
  </si>
  <si>
    <t>34 MW</t>
  </si>
  <si>
    <t>A.B. Sugars Lts</t>
  </si>
  <si>
    <t>23 MW</t>
  </si>
  <si>
    <t>Chadha Sugars Ltd</t>
  </si>
  <si>
    <t xml:space="preserve">Wahid Sandhar Sugars Mill </t>
  </si>
  <si>
    <t>Indian Sucrose</t>
  </si>
  <si>
    <t>Biomass</t>
  </si>
  <si>
    <t>Chandigarh Distillers &amp; Bottlers</t>
  </si>
  <si>
    <t>3.90 MW</t>
  </si>
  <si>
    <t>8.25 MW</t>
  </si>
  <si>
    <t>Indian Acrylics Pvt Ltd</t>
  </si>
  <si>
    <t>7.75 MW</t>
  </si>
  <si>
    <t>NV Distilleries</t>
  </si>
  <si>
    <t>A.B.Grain &amp; Spirits</t>
  </si>
  <si>
    <t>5.50 MW</t>
  </si>
  <si>
    <t>Lakshmi Energy &amp; food</t>
  </si>
  <si>
    <t>A2Z Nakoder</t>
  </si>
  <si>
    <t>A2Z Fazilka</t>
  </si>
  <si>
    <t>Total Co-Gen.</t>
  </si>
  <si>
    <t>(b)</t>
  </si>
  <si>
    <t>Biomass/IPP</t>
  </si>
  <si>
    <t>Malwa Power Pvt.Ltd</t>
  </si>
  <si>
    <t>6 MW</t>
  </si>
  <si>
    <t xml:space="preserve">Universal Biomass </t>
  </si>
  <si>
    <t>14.50 MW</t>
  </si>
  <si>
    <t>Punjab Biomass</t>
  </si>
  <si>
    <t>Dee.Dev,</t>
  </si>
  <si>
    <t>8 MW</t>
  </si>
  <si>
    <t>Green Planet Binzon</t>
  </si>
  <si>
    <t>Green Planet BirPind</t>
  </si>
  <si>
    <t>Viaton Energy Ltd.</t>
  </si>
  <si>
    <t>Jalkheri Power Plant</t>
  </si>
  <si>
    <t>Sampuran Agri Ventures</t>
  </si>
  <si>
    <t>International Mega Foods Park</t>
  </si>
  <si>
    <t>Hargobind bio energy</t>
  </si>
  <si>
    <t>0.5 MW</t>
  </si>
  <si>
    <t>Total Biomass/IPP</t>
  </si>
  <si>
    <t>Waste</t>
  </si>
  <si>
    <t>Hebowal Biometh.LDH</t>
  </si>
  <si>
    <t>Short Term</t>
  </si>
  <si>
    <t>TOTAL</t>
  </si>
  <si>
    <t>Non Solar</t>
  </si>
  <si>
    <t>Photon Sunbeam</t>
  </si>
  <si>
    <t>Nawanshahr Power P. Ltd.</t>
  </si>
  <si>
    <t>UBDC</t>
  </si>
  <si>
    <t>Mukerian MHP-5</t>
  </si>
  <si>
    <t>7.5 MW</t>
  </si>
  <si>
    <t>Total Up to Previous month i.e. April 2017 to Sep 2017</t>
  </si>
  <si>
    <t>During 10/2017 (in MU)</t>
  </si>
  <si>
    <t>Provisional Power Purchase from NRSE Projects for the month of  10/2017</t>
  </si>
  <si>
    <t>G. Total Up to 10/2017 (in MU)</t>
  </si>
  <si>
    <t>Bio Gas</t>
  </si>
  <si>
    <t>Biogass</t>
  </si>
  <si>
    <t>Total generation as per capacity</t>
  </si>
  <si>
    <t>PLF</t>
  </si>
  <si>
    <t>Provisional Power Purchase from NRSE Projects for the month of  11/2017</t>
  </si>
  <si>
    <t>Provisional Power Purchase from NRSE Projects for the month of  12/2017</t>
  </si>
  <si>
    <t>During 12/2017 (in MU)</t>
  </si>
  <si>
    <t>G. Total Up to 12/2017 (in MU)</t>
  </si>
  <si>
    <t>Units as per installed capacity
 A3=
720000xmonth wise gen.*A1</t>
  </si>
  <si>
    <t>Plant Load Factor 
PLF =A2/A3</t>
  </si>
  <si>
    <t>Generation month</t>
  </si>
  <si>
    <t>April to Dec 2017  Total units</t>
  </si>
  <si>
    <t>April to Dec 2017  Total units 
(A2)</t>
  </si>
  <si>
    <t>Inst.Cap. 
(A1)</t>
  </si>
  <si>
    <t>Offer to PSPCL (MW) 
(A1)</t>
  </si>
  <si>
    <t>P &amp; R Gurdittwala</t>
  </si>
  <si>
    <t>Altantic Power (Terkiana)</t>
  </si>
  <si>
    <t>Gill aqua MBL-2 Vill.-Kala Chakk</t>
  </si>
  <si>
    <t>Gill aqua MBL-3 Vill.-Gandla Nehri</t>
  </si>
  <si>
    <t>2x3 MW</t>
  </si>
  <si>
    <t>Sr.No.</t>
  </si>
  <si>
    <t>Photon Sunbeam-1</t>
  </si>
  <si>
    <t xml:space="preserve">Azure Renewable, Mohali </t>
  </si>
  <si>
    <t>Azure Renewable, Bhagwant Kulwin</t>
  </si>
  <si>
    <t>Azure Renewable, Mansa</t>
  </si>
  <si>
    <t xml:space="preserve">Azure Renewable, CA Veg Fruit </t>
  </si>
  <si>
    <t xml:space="preserve">Azure Renewable, Ludhiana </t>
  </si>
  <si>
    <t>Azure Renewable, Skyross</t>
  </si>
  <si>
    <t>Azure Renewable, Boss comp</t>
  </si>
  <si>
    <t>Azure Renewable, Bhagwant Singh &amp; Others</t>
  </si>
  <si>
    <t>Azure Renewable, Canam</t>
  </si>
  <si>
    <t>2.048 MW</t>
  </si>
  <si>
    <t>1.304 MW</t>
  </si>
  <si>
    <t>0.630 MW</t>
  </si>
  <si>
    <t>0.599 MW</t>
  </si>
  <si>
    <t>0.762 MW</t>
  </si>
  <si>
    <t>1.260 MW</t>
  </si>
  <si>
    <t>1.250 MW</t>
  </si>
  <si>
    <t>0.550 MW</t>
  </si>
  <si>
    <t>1.597 MW</t>
  </si>
  <si>
    <t>Photon Sunbeam-2</t>
  </si>
  <si>
    <t>Majha Canal</t>
  </si>
  <si>
    <t>0.650 MW</t>
  </si>
  <si>
    <t>vijay printing press pvt. Ltd.</t>
  </si>
  <si>
    <t>7.5MW</t>
  </si>
  <si>
    <t>canal solar energy pvt.Ltd.</t>
  </si>
  <si>
    <t>A</t>
  </si>
  <si>
    <t>Green Planet (Otto cycle)</t>
  </si>
  <si>
    <t>Center Sector Solar</t>
  </si>
  <si>
    <t>Total Center Sector Solar</t>
  </si>
  <si>
    <t>3.8 MW</t>
  </si>
  <si>
    <t>Kotla renewable Pvt. Ltd. (Daudhar)</t>
  </si>
  <si>
    <t>Kotla renewable Pvt. Ltd. (Nidampur)</t>
  </si>
  <si>
    <t>Kotla renewable Pvt. Ltd. (Thuhi)</t>
  </si>
  <si>
    <t>2 x 0.4 MW</t>
  </si>
  <si>
    <t>3 x 0.5 MW</t>
  </si>
  <si>
    <t>Total Micro Hydel</t>
  </si>
  <si>
    <t>Shree Ganesh Edibles Pvt. Ltd.</t>
  </si>
  <si>
    <t>2.92 MW</t>
  </si>
  <si>
    <t>Total Bagasse</t>
  </si>
  <si>
    <t>Total Biomass co-gen</t>
  </si>
  <si>
    <t>Total Biogas</t>
  </si>
  <si>
    <t>Total Waste</t>
  </si>
  <si>
    <t>Solar Intrastate</t>
  </si>
  <si>
    <t>Total Solar Intrastate</t>
  </si>
  <si>
    <t>37 MW</t>
  </si>
  <si>
    <t>67 MW</t>
  </si>
  <si>
    <t xml:space="preserve">Vector Green Surya </t>
  </si>
  <si>
    <t>Vector Green Sunshine,Gamiwala, Boha</t>
  </si>
  <si>
    <t>Import Energy        (MU)
 Upto 
March-19</t>
  </si>
  <si>
    <t>2.5 MW</t>
  </si>
  <si>
    <t xml:space="preserve">Mytrah Adhya-Bareta, </t>
  </si>
  <si>
    <t xml:space="preserve">Energy Procured        (MU) 
</t>
  </si>
  <si>
    <t xml:space="preserve">Power purchase from NRSE Projects during FY 2018-19 </t>
  </si>
  <si>
    <t>€</t>
  </si>
  <si>
    <t xml:space="preserve">Other Non-Solar </t>
  </si>
  <si>
    <t>i) Long term Non-Solar purchase</t>
  </si>
  <si>
    <t>ii) Short term Non-Solar purchase</t>
  </si>
  <si>
    <t>iii) Non-Solar RECs(MU) purchase</t>
  </si>
  <si>
    <t>Total of Non-Solar (i+ii+iii+iv)</t>
  </si>
  <si>
    <t>B</t>
  </si>
  <si>
    <t>i) Long term Solar purchase</t>
  </si>
  <si>
    <t>iii) Solar RECs(MU) purchase</t>
  </si>
  <si>
    <t>ii) Solar Power received through Net- Metering</t>
  </si>
  <si>
    <t>Total of Solar (i+ii+iii)</t>
  </si>
  <si>
    <t>Total of Solar and Non-Solar</t>
  </si>
  <si>
    <t>voltage(KV)</t>
  </si>
  <si>
    <t>MW</t>
  </si>
  <si>
    <t>MU</t>
  </si>
  <si>
    <t>Non-Solar</t>
  </si>
  <si>
    <t>33/66</t>
  </si>
  <si>
    <t>220 and above</t>
  </si>
  <si>
    <t>Voltage level at which Renewable power injected FY 2018-19</t>
  </si>
  <si>
    <t>Voltage level at which Renewable power injected FY 2019-20</t>
  </si>
  <si>
    <t>Voltage level at which Renewable power injected FY 2020-21</t>
  </si>
  <si>
    <t>Voltage level at which Renewable power injected FY 2021-22</t>
  </si>
  <si>
    <t>Voltage level at which Renewable power injected FY 2022-23</t>
  </si>
  <si>
    <t>737.322*</t>
  </si>
  <si>
    <t>737.322* Mu</t>
  </si>
  <si>
    <t>Voltage(kV)</t>
  </si>
  <si>
    <t xml:space="preserve">Voltage Level at which Renewable power injected FY 2018-19                                                  </t>
  </si>
  <si>
    <t>Annexure O-1</t>
  </si>
  <si>
    <t>Annexure-O-2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</si>
</sst>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00"/>
    <numFmt numFmtId="165" formatCode="0.00000"/>
    <numFmt numFmtId="166" formatCode="0.0000000"/>
    <numFmt numFmtId="167" formatCode="0.0000"/>
    <numFmt numFmtId="168" formatCode="0.00000000000"/>
    <numFmt numFmtId="169" formatCode="0.000"/>
  </numFmts>
  <fonts count="3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0"/>
      <color theme="5"/>
      <name val="Arial"/>
      <family val="2"/>
    </font>
    <font>
      <sz val="9"/>
      <color theme="5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i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0" fillId="0" borderId="0" applyFont="0" applyFill="0" applyBorder="0" applyAlignment="0" applyProtection="0"/>
  </cellStyleXfs>
  <cellXfs count="312">
    <xf numFmtId="0" fontId="0" fillId="0" borderId="0" xfId="0"/>
    <xf numFmtId="0" fontId="5" fillId="0" borderId="1" xfId="0" applyFont="1" applyFill="1" applyBorder="1" applyAlignment="1">
      <alignment vertical="top"/>
    </xf>
    <xf numFmtId="0" fontId="13" fillId="0" borderId="3" xfId="0" applyFont="1" applyFill="1" applyBorder="1"/>
    <xf numFmtId="0" fontId="1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2" fontId="13" fillId="0" borderId="3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/>
    <xf numFmtId="2" fontId="3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3" xfId="0" applyFont="1" applyFill="1" applyBorder="1"/>
    <xf numFmtId="0" fontId="7" fillId="0" borderId="3" xfId="0" applyFont="1" applyFill="1" applyBorder="1" applyAlignment="1">
      <alignment horizontal="right"/>
    </xf>
    <xf numFmtId="0" fontId="8" fillId="0" borderId="3" xfId="0" applyFont="1" applyFill="1" applyBorder="1"/>
    <xf numFmtId="164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/>
    </xf>
    <xf numFmtId="0" fontId="17" fillId="0" borderId="3" xfId="0" applyFont="1" applyFill="1" applyBorder="1"/>
    <xf numFmtId="2" fontId="8" fillId="0" borderId="3" xfId="0" applyNumberFormat="1" applyFon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/>
    <xf numFmtId="0" fontId="7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64" fontId="0" fillId="0" borderId="3" xfId="0" applyNumberFormat="1" applyFill="1" applyBorder="1"/>
    <xf numFmtId="0" fontId="18" fillId="0" borderId="3" xfId="0" applyFont="1" applyFill="1" applyBorder="1"/>
    <xf numFmtId="0" fontId="19" fillId="0" borderId="3" xfId="0" applyFont="1" applyFill="1" applyBorder="1"/>
    <xf numFmtId="0" fontId="0" fillId="0" borderId="3" xfId="0" applyFill="1" applyBorder="1"/>
    <xf numFmtId="164" fontId="0" fillId="0" borderId="3" xfId="0" applyNumberFormat="1" applyFill="1" applyBorder="1" applyAlignment="1">
      <alignment horizontal="center"/>
    </xf>
    <xf numFmtId="2" fontId="0" fillId="0" borderId="3" xfId="0" applyNumberFormat="1" applyFill="1" applyBorder="1"/>
    <xf numFmtId="2" fontId="0" fillId="0" borderId="3" xfId="0" applyNumberFormat="1" applyFill="1" applyBorder="1" applyAlignment="1">
      <alignment horizontal="center"/>
    </xf>
    <xf numFmtId="2" fontId="21" fillId="0" borderId="3" xfId="0" applyNumberFormat="1" applyFont="1" applyFill="1" applyBorder="1" applyAlignment="1">
      <alignment horizontal="center"/>
    </xf>
    <xf numFmtId="2" fontId="0" fillId="0" borderId="0" xfId="0" applyNumberFormat="1" applyFill="1"/>
    <xf numFmtId="164" fontId="0" fillId="0" borderId="0" xfId="0" applyNumberFormat="1" applyFill="1"/>
    <xf numFmtId="164" fontId="0" fillId="0" borderId="0" xfId="0" applyNumberFormat="1" applyFill="1" applyAlignment="1">
      <alignment horizontal="center"/>
    </xf>
    <xf numFmtId="165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3" fillId="0" borderId="3" xfId="0" applyFont="1" applyFill="1" applyBorder="1"/>
    <xf numFmtId="2" fontId="24" fillId="0" borderId="3" xfId="0" applyNumberFormat="1" applyFont="1" applyFill="1" applyBorder="1" applyAlignment="1">
      <alignment horizontal="center"/>
    </xf>
    <xf numFmtId="2" fontId="23" fillId="0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 vertical="center"/>
    </xf>
    <xf numFmtId="164" fontId="24" fillId="0" borderId="3" xfId="0" applyNumberFormat="1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2" fontId="16" fillId="0" borderId="3" xfId="0" applyNumberFormat="1" applyFont="1" applyFill="1" applyBorder="1" applyAlignment="1">
      <alignment horizontal="center" vertical="center"/>
    </xf>
    <xf numFmtId="164" fontId="22" fillId="0" borderId="3" xfId="0" applyNumberFormat="1" applyFont="1" applyFill="1" applyBorder="1"/>
    <xf numFmtId="164" fontId="22" fillId="0" borderId="3" xfId="0" applyNumberFormat="1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164" fontId="22" fillId="0" borderId="3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0" borderId="3" xfId="0" applyFont="1" applyFill="1" applyBorder="1"/>
    <xf numFmtId="0" fontId="24" fillId="0" borderId="3" xfId="0" applyFont="1" applyFill="1" applyBorder="1" applyAlignment="1">
      <alignment horizontal="center"/>
    </xf>
    <xf numFmtId="0" fontId="24" fillId="0" borderId="3" xfId="0" applyFont="1" applyFill="1" applyBorder="1"/>
    <xf numFmtId="2" fontId="22" fillId="0" borderId="3" xfId="0" applyNumberFormat="1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2" fontId="26" fillId="0" borderId="3" xfId="0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2" fontId="27" fillId="0" borderId="3" xfId="0" applyNumberFormat="1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0" fillId="0" borderId="0" xfId="0" applyNumberFormat="1" applyFill="1"/>
    <xf numFmtId="168" fontId="0" fillId="0" borderId="0" xfId="0" applyNumberFormat="1" applyFill="1"/>
    <xf numFmtId="164" fontId="7" fillId="0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3" xfId="0" applyFont="1" applyFill="1" applyBorder="1"/>
    <xf numFmtId="164" fontId="0" fillId="3" borderId="0" xfId="0" applyNumberFormat="1" applyFill="1"/>
    <xf numFmtId="0" fontId="0" fillId="3" borderId="0" xfId="0" applyFill="1"/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2" fontId="8" fillId="0" borderId="3" xfId="0" applyNumberFormat="1" applyFont="1" applyFill="1" applyBorder="1"/>
    <xf numFmtId="1" fontId="7" fillId="0" borderId="3" xfId="0" applyNumberFormat="1" applyFont="1" applyFill="1" applyBorder="1"/>
    <xf numFmtId="1" fontId="7" fillId="0" borderId="0" xfId="0" applyNumberFormat="1" applyFont="1" applyFill="1" applyBorder="1"/>
    <xf numFmtId="164" fontId="8" fillId="0" borderId="3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/>
    </xf>
    <xf numFmtId="1" fontId="7" fillId="0" borderId="5" xfId="0" applyNumberFormat="1" applyFont="1" applyFill="1" applyBorder="1"/>
    <xf numFmtId="2" fontId="8" fillId="0" borderId="5" xfId="0" applyNumberFormat="1" applyFont="1" applyFill="1" applyBorder="1"/>
    <xf numFmtId="164" fontId="0" fillId="0" borderId="0" xfId="0" applyNumberFormat="1" applyFill="1" applyBorder="1"/>
    <xf numFmtId="2" fontId="8" fillId="0" borderId="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/>
    <xf numFmtId="2" fontId="3" fillId="0" borderId="5" xfId="0" applyNumberFormat="1" applyFont="1" applyFill="1" applyBorder="1" applyAlignment="1">
      <alignment horizontal="center"/>
    </xf>
    <xf numFmtId="0" fontId="8" fillId="0" borderId="5" xfId="0" applyFont="1" applyFill="1" applyBorder="1"/>
    <xf numFmtId="2" fontId="1" fillId="0" borderId="5" xfId="0" applyNumberFormat="1" applyFont="1" applyFill="1" applyBorder="1" applyAlignment="1">
      <alignment horizontal="center"/>
    </xf>
    <xf numFmtId="0" fontId="7" fillId="0" borderId="7" xfId="0" applyFont="1" applyFill="1" applyBorder="1"/>
    <xf numFmtId="0" fontId="3" fillId="0" borderId="7" xfId="0" applyFont="1" applyFill="1" applyBorder="1"/>
    <xf numFmtId="2" fontId="3" fillId="0" borderId="7" xfId="0" applyNumberFormat="1" applyFont="1" applyFill="1" applyBorder="1" applyAlignment="1">
      <alignment horizontal="center"/>
    </xf>
    <xf numFmtId="0" fontId="8" fillId="0" borderId="7" xfId="0" applyFont="1" applyFill="1" applyBorder="1"/>
    <xf numFmtId="2" fontId="1" fillId="0" borderId="7" xfId="0" applyNumberFormat="1" applyFont="1" applyFill="1" applyBorder="1" applyAlignment="1">
      <alignment horizontal="center"/>
    </xf>
    <xf numFmtId="1" fontId="7" fillId="0" borderId="7" xfId="0" applyNumberFormat="1" applyFont="1" applyFill="1" applyBorder="1"/>
    <xf numFmtId="2" fontId="8" fillId="0" borderId="7" xfId="0" applyNumberFormat="1" applyFont="1" applyFill="1" applyBorder="1"/>
    <xf numFmtId="0" fontId="8" fillId="0" borderId="7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/>
    <xf numFmtId="0" fontId="31" fillId="0" borderId="0" xfId="0" applyFont="1" applyFill="1"/>
    <xf numFmtId="0" fontId="31" fillId="0" borderId="0" xfId="0" applyFont="1" applyFill="1" applyBorder="1"/>
    <xf numFmtId="0" fontId="31" fillId="0" borderId="3" xfId="0" applyFont="1" applyFill="1" applyBorder="1"/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vertical="top"/>
    </xf>
    <xf numFmtId="0" fontId="32" fillId="0" borderId="9" xfId="0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/>
    </xf>
    <xf numFmtId="0" fontId="31" fillId="0" borderId="3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/>
    </xf>
    <xf numFmtId="0" fontId="31" fillId="0" borderId="7" xfId="0" applyFont="1" applyFill="1" applyBorder="1" applyAlignment="1">
      <alignment horizontal="center"/>
    </xf>
    <xf numFmtId="0" fontId="31" fillId="4" borderId="7" xfId="0" applyFont="1" applyFill="1" applyBorder="1" applyAlignment="1">
      <alignment horizontal="center"/>
    </xf>
    <xf numFmtId="2" fontId="31" fillId="0" borderId="3" xfId="0" applyNumberFormat="1" applyFont="1" applyFill="1" applyBorder="1" applyAlignment="1">
      <alignment horizontal="center" vertical="center"/>
    </xf>
    <xf numFmtId="169" fontId="31" fillId="0" borderId="3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/>
    </xf>
    <xf numFmtId="2" fontId="31" fillId="0" borderId="3" xfId="0" applyNumberFormat="1" applyFont="1" applyFill="1" applyBorder="1" applyAlignment="1">
      <alignment horizontal="center"/>
    </xf>
    <xf numFmtId="164" fontId="31" fillId="0" borderId="3" xfId="0" applyNumberFormat="1" applyFont="1" applyFill="1" applyBorder="1" applyAlignment="1">
      <alignment horizontal="center"/>
    </xf>
    <xf numFmtId="164" fontId="31" fillId="4" borderId="3" xfId="0" applyNumberFormat="1" applyFont="1" applyFill="1" applyBorder="1" applyAlignment="1">
      <alignment horizontal="center"/>
    </xf>
    <xf numFmtId="164" fontId="31" fillId="0" borderId="0" xfId="0" applyNumberFormat="1" applyFont="1" applyFill="1"/>
    <xf numFmtId="2" fontId="31" fillId="0" borderId="0" xfId="0" applyNumberFormat="1" applyFont="1" applyFill="1"/>
    <xf numFmtId="0" fontId="31" fillId="0" borderId="3" xfId="0" applyFont="1" applyFill="1" applyBorder="1" applyAlignment="1">
      <alignment horizontal="left" vertical="center"/>
    </xf>
    <xf numFmtId="0" fontId="31" fillId="4" borderId="3" xfId="0" applyFont="1" applyFill="1" applyBorder="1" applyAlignment="1">
      <alignment horizontal="center"/>
    </xf>
    <xf numFmtId="2" fontId="31" fillId="4" borderId="3" xfId="0" applyNumberFormat="1" applyFont="1" applyFill="1" applyBorder="1" applyAlignment="1">
      <alignment horizontal="center"/>
    </xf>
    <xf numFmtId="0" fontId="31" fillId="4" borderId="0" xfId="0" applyFont="1" applyFill="1"/>
    <xf numFmtId="169" fontId="31" fillId="0" borderId="3" xfId="0" applyNumberFormat="1" applyFont="1" applyFill="1" applyBorder="1" applyAlignment="1">
      <alignment horizontal="left" vertical="center" indent="2"/>
    </xf>
    <xf numFmtId="0" fontId="31" fillId="4" borderId="3" xfId="0" applyFont="1" applyFill="1" applyBorder="1" applyAlignment="1">
      <alignment horizontal="left" vertical="center"/>
    </xf>
    <xf numFmtId="0" fontId="31" fillId="4" borderId="3" xfId="0" applyFont="1" applyFill="1" applyBorder="1" applyAlignment="1">
      <alignment horizontal="center" vertical="center"/>
    </xf>
    <xf numFmtId="2" fontId="31" fillId="4" borderId="3" xfId="0" applyNumberFormat="1" applyFont="1" applyFill="1" applyBorder="1" applyAlignment="1">
      <alignment horizontal="center" vertical="center"/>
    </xf>
    <xf numFmtId="164" fontId="33" fillId="0" borderId="0" xfId="0" applyNumberFormat="1" applyFont="1" applyFill="1"/>
    <xf numFmtId="0" fontId="32" fillId="0" borderId="3" xfId="0" applyFont="1" applyFill="1" applyBorder="1"/>
    <xf numFmtId="2" fontId="32" fillId="0" borderId="3" xfId="0" applyNumberFormat="1" applyFont="1" applyFill="1" applyBorder="1" applyAlignment="1">
      <alignment horizontal="center" vertical="center"/>
    </xf>
    <xf numFmtId="1" fontId="31" fillId="0" borderId="0" xfId="0" applyNumberFormat="1" applyFont="1" applyFill="1"/>
    <xf numFmtId="164" fontId="32" fillId="4" borderId="3" xfId="0" applyNumberFormat="1" applyFont="1" applyFill="1" applyBorder="1" applyAlignment="1">
      <alignment horizontal="center"/>
    </xf>
    <xf numFmtId="0" fontId="32" fillId="0" borderId="0" xfId="0" applyFont="1" applyFill="1" applyBorder="1"/>
    <xf numFmtId="0" fontId="32" fillId="0" borderId="0" xfId="0" applyFont="1" applyFill="1"/>
    <xf numFmtId="1" fontId="32" fillId="0" borderId="0" xfId="0" applyNumberFormat="1" applyFont="1" applyFill="1"/>
    <xf numFmtId="164" fontId="32" fillId="0" borderId="3" xfId="0" applyNumberFormat="1" applyFont="1" applyFill="1" applyBorder="1" applyAlignment="1">
      <alignment horizontal="center"/>
    </xf>
    <xf numFmtId="164" fontId="32" fillId="0" borderId="0" xfId="0" applyNumberFormat="1" applyFont="1" applyFill="1"/>
    <xf numFmtId="2" fontId="32" fillId="0" borderId="3" xfId="0" applyNumberFormat="1" applyFont="1" applyFill="1" applyBorder="1" applyAlignment="1">
      <alignment horizontal="center"/>
    </xf>
    <xf numFmtId="2" fontId="32" fillId="0" borderId="0" xfId="0" applyNumberFormat="1" applyFont="1" applyFill="1"/>
    <xf numFmtId="164" fontId="31" fillId="4" borderId="3" xfId="0" applyNumberFormat="1" applyFont="1" applyFill="1" applyBorder="1" applyAlignment="1">
      <alignment horizontal="center" vertical="center"/>
    </xf>
    <xf numFmtId="0" fontId="32" fillId="4" borderId="3" xfId="0" applyFont="1" applyFill="1" applyBorder="1" applyAlignment="1">
      <alignment horizontal="center"/>
    </xf>
    <xf numFmtId="2" fontId="32" fillId="4" borderId="3" xfId="0" applyNumberFormat="1" applyFont="1" applyFill="1" applyBorder="1" applyAlignment="1">
      <alignment horizontal="center"/>
    </xf>
    <xf numFmtId="0" fontId="32" fillId="4" borderId="0" xfId="0" applyFont="1" applyFill="1"/>
    <xf numFmtId="1" fontId="31" fillId="0" borderId="3" xfId="0" applyNumberFormat="1" applyFont="1" applyFill="1" applyBorder="1" applyAlignment="1">
      <alignment horizontal="center"/>
    </xf>
    <xf numFmtId="0" fontId="31" fillId="5" borderId="0" xfId="0" applyFont="1" applyFill="1"/>
    <xf numFmtId="0" fontId="32" fillId="5" borderId="0" xfId="0" applyFont="1" applyFill="1"/>
    <xf numFmtId="2" fontId="32" fillId="0" borderId="7" xfId="0" applyNumberFormat="1" applyFont="1" applyFill="1" applyBorder="1" applyAlignment="1">
      <alignment horizontal="center"/>
    </xf>
    <xf numFmtId="164" fontId="31" fillId="4" borderId="7" xfId="0" applyNumberFormat="1" applyFont="1" applyFill="1" applyBorder="1" applyAlignment="1">
      <alignment horizontal="center"/>
    </xf>
    <xf numFmtId="0" fontId="31" fillId="0" borderId="3" xfId="0" applyFont="1" applyFill="1" applyBorder="1" applyAlignment="1">
      <alignment horizontal="right"/>
    </xf>
    <xf numFmtId="0" fontId="32" fillId="0" borderId="3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164" fontId="32" fillId="0" borderId="0" xfId="0" applyNumberFormat="1" applyFont="1" applyFill="1" applyBorder="1"/>
    <xf numFmtId="0" fontId="32" fillId="0" borderId="0" xfId="0" applyFont="1" applyFill="1" applyBorder="1" applyAlignment="1">
      <alignment horizontal="center" vertical="center"/>
    </xf>
    <xf numFmtId="2" fontId="32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/>
    </xf>
    <xf numFmtId="164" fontId="31" fillId="0" borderId="0" xfId="0" applyNumberFormat="1" applyFont="1" applyFill="1" applyAlignment="1">
      <alignment horizontal="center"/>
    </xf>
    <xf numFmtId="0" fontId="31" fillId="4" borderId="0" xfId="0" applyFont="1" applyFill="1" applyAlignment="1">
      <alignment horizontal="center"/>
    </xf>
    <xf numFmtId="43" fontId="31" fillId="4" borderId="3" xfId="1" applyFont="1" applyFill="1" applyBorder="1" applyAlignment="1">
      <alignment horizontal="center"/>
    </xf>
    <xf numFmtId="43" fontId="31" fillId="0" borderId="3" xfId="1" applyFont="1" applyFill="1" applyBorder="1" applyAlignment="1">
      <alignment horizontal="center"/>
    </xf>
    <xf numFmtId="0" fontId="31" fillId="0" borderId="3" xfId="0" applyFont="1" applyFill="1" applyBorder="1" applyAlignment="1"/>
    <xf numFmtId="0" fontId="32" fillId="0" borderId="7" xfId="0" applyFont="1" applyFill="1" applyBorder="1" applyAlignment="1"/>
    <xf numFmtId="0" fontId="31" fillId="4" borderId="3" xfId="0" applyFont="1" applyFill="1" applyBorder="1" applyAlignment="1"/>
    <xf numFmtId="0" fontId="32" fillId="0" borderId="3" xfId="0" applyFont="1" applyFill="1" applyBorder="1" applyAlignment="1"/>
    <xf numFmtId="0" fontId="32" fillId="4" borderId="3" xfId="0" applyFont="1" applyFill="1" applyBorder="1" applyAlignment="1"/>
    <xf numFmtId="0" fontId="34" fillId="0" borderId="3" xfId="0" applyFont="1" applyFill="1" applyBorder="1" applyAlignment="1"/>
    <xf numFmtId="164" fontId="32" fillId="0" borderId="3" xfId="0" applyNumberFormat="1" applyFont="1" applyFill="1" applyBorder="1" applyAlignment="1"/>
    <xf numFmtId="0" fontId="31" fillId="0" borderId="0" xfId="0" applyFont="1" applyFill="1" applyAlignment="1"/>
    <xf numFmtId="164" fontId="31" fillId="0" borderId="0" xfId="0" applyNumberFormat="1" applyFont="1" applyFill="1" applyAlignment="1"/>
    <xf numFmtId="43" fontId="32" fillId="4" borderId="3" xfId="1" applyFont="1" applyFill="1" applyBorder="1" applyAlignment="1">
      <alignment horizontal="center"/>
    </xf>
    <xf numFmtId="43" fontId="32" fillId="0" borderId="3" xfId="1" applyFont="1" applyFill="1" applyBorder="1" applyAlignment="1">
      <alignment horizontal="center" vertical="center"/>
    </xf>
    <xf numFmtId="43" fontId="32" fillId="0" borderId="3" xfId="1" applyFont="1" applyFill="1" applyBorder="1" applyAlignment="1">
      <alignment horizontal="center"/>
    </xf>
    <xf numFmtId="43" fontId="31" fillId="4" borderId="7" xfId="1" applyFont="1" applyFill="1" applyBorder="1" applyAlignment="1">
      <alignment horizontal="center"/>
    </xf>
    <xf numFmtId="43" fontId="32" fillId="4" borderId="3" xfId="1" applyFont="1" applyFill="1" applyBorder="1" applyAlignment="1">
      <alignment horizontal="center" vertical="center" wrapText="1"/>
    </xf>
    <xf numFmtId="43" fontId="32" fillId="0" borderId="1" xfId="1" applyFont="1" applyFill="1" applyBorder="1" applyAlignment="1">
      <alignment horizontal="center" vertical="center"/>
    </xf>
    <xf numFmtId="0" fontId="31" fillId="6" borderId="3" xfId="0" applyFont="1" applyFill="1" applyBorder="1"/>
    <xf numFmtId="0" fontId="31" fillId="6" borderId="3" xfId="0" applyFont="1" applyFill="1" applyBorder="1" applyAlignment="1"/>
    <xf numFmtId="0" fontId="32" fillId="6" borderId="9" xfId="0" applyFont="1" applyFill="1" applyBorder="1" applyAlignment="1">
      <alignment horizontal="center"/>
    </xf>
    <xf numFmtId="0" fontId="32" fillId="6" borderId="1" xfId="0" applyFont="1" applyFill="1" applyBorder="1" applyAlignment="1">
      <alignment horizontal="center"/>
    </xf>
    <xf numFmtId="0" fontId="32" fillId="6" borderId="2" xfId="0" applyFont="1" applyFill="1" applyBorder="1" applyAlignment="1">
      <alignment horizontal="center"/>
    </xf>
    <xf numFmtId="0" fontId="31" fillId="6" borderId="0" xfId="0" applyFont="1" applyFill="1" applyBorder="1"/>
    <xf numFmtId="0" fontId="32" fillId="6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/>
    </xf>
    <xf numFmtId="0" fontId="32" fillId="6" borderId="10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3" fontId="31" fillId="0" borderId="2" xfId="1" applyFont="1" applyFill="1" applyBorder="1" applyAlignment="1">
      <alignment horizontal="center" vertical="center"/>
    </xf>
    <xf numFmtId="43" fontId="32" fillId="0" borderId="2" xfId="1" applyFont="1" applyFill="1" applyBorder="1" applyAlignment="1">
      <alignment horizontal="center" vertical="center"/>
    </xf>
    <xf numFmtId="1" fontId="31" fillId="0" borderId="2" xfId="0" applyNumberFormat="1" applyFont="1" applyFill="1" applyBorder="1" applyAlignment="1">
      <alignment horizontal="center" vertical="center"/>
    </xf>
    <xf numFmtId="1" fontId="32" fillId="0" borderId="2" xfId="0" applyNumberFormat="1" applyFont="1" applyFill="1" applyBorder="1" applyAlignment="1">
      <alignment horizontal="center" vertical="center"/>
    </xf>
    <xf numFmtId="0" fontId="31" fillId="6" borderId="10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/>
    </xf>
    <xf numFmtId="0" fontId="32" fillId="6" borderId="3" xfId="0" applyFont="1" applyFill="1" applyBorder="1" applyAlignment="1"/>
    <xf numFmtId="2" fontId="32" fillId="6" borderId="3" xfId="0" applyNumberFormat="1" applyFont="1" applyFill="1" applyBorder="1" applyAlignment="1">
      <alignment horizontal="center" vertical="center"/>
    </xf>
    <xf numFmtId="164" fontId="32" fillId="6" borderId="3" xfId="0" applyNumberFormat="1" applyFont="1" applyFill="1" applyBorder="1" applyAlignment="1">
      <alignment horizontal="center"/>
    </xf>
    <xf numFmtId="43" fontId="32" fillId="6" borderId="3" xfId="1" applyFont="1" applyFill="1" applyBorder="1" applyAlignment="1">
      <alignment horizontal="center"/>
    </xf>
    <xf numFmtId="43" fontId="32" fillId="6" borderId="3" xfId="1" applyFont="1" applyFill="1" applyBorder="1" applyAlignment="1">
      <alignment horizontal="center" vertical="center"/>
    </xf>
    <xf numFmtId="164" fontId="31" fillId="6" borderId="3" xfId="0" applyNumberFormat="1" applyFont="1" applyFill="1" applyBorder="1" applyAlignment="1">
      <alignment horizontal="center"/>
    </xf>
    <xf numFmtId="43" fontId="32" fillId="6" borderId="2" xfId="1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left" vertical="center"/>
    </xf>
    <xf numFmtId="0" fontId="32" fillId="6" borderId="2" xfId="0" applyFont="1" applyFill="1" applyBorder="1" applyAlignment="1">
      <alignment horizontal="center" vertical="center"/>
    </xf>
    <xf numFmtId="0" fontId="32" fillId="6" borderId="0" xfId="0" applyFont="1" applyFill="1" applyBorder="1" applyAlignment="1">
      <alignment horizontal="center" vertical="center"/>
    </xf>
    <xf numFmtId="2" fontId="32" fillId="6" borderId="0" xfId="0" applyNumberFormat="1" applyFont="1" applyFill="1" applyBorder="1" applyAlignment="1">
      <alignment horizontal="center" vertical="center"/>
    </xf>
    <xf numFmtId="164" fontId="31" fillId="6" borderId="0" xfId="0" applyNumberFormat="1" applyFont="1" applyFill="1" applyAlignment="1">
      <alignment horizontal="center"/>
    </xf>
    <xf numFmtId="43" fontId="32" fillId="6" borderId="0" xfId="1" applyFont="1" applyFill="1" applyAlignment="1">
      <alignment horizontal="center"/>
    </xf>
    <xf numFmtId="0" fontId="32" fillId="6" borderId="0" xfId="0" applyFont="1" applyFill="1" applyBorder="1" applyAlignment="1"/>
    <xf numFmtId="0" fontId="21" fillId="0" borderId="0" xfId="0" applyFont="1" applyAlignment="1"/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center"/>
    </xf>
    <xf numFmtId="0" fontId="32" fillId="6" borderId="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177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177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182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190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181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280366" y="316801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162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/>
      </xdr:nvSpPr>
      <xdr:spPr>
        <a:xfrm>
          <a:off x="5042866" y="31870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167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/>
      </xdr:nvSpPr>
      <xdr:spPr>
        <a:xfrm>
          <a:off x="5042866" y="31870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175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400-00003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400-00003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400-00003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400-00003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400-00003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400-00003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400-00003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400-00003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400-00003A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400-00003B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400-00003C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400-00003D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400-00003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400-00003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400-00004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400-00004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400-00004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400-00004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400-00004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400-00004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400-00004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400-00004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400-00004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400-00004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400-00004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400-00004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400-00004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400-00004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400-00004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400-00004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400-00005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400-00005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400-00005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400-00005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400-00005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400-00005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400-00005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400-00005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400-00005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400-00005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400-00005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400-00005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400-00005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400-00005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400-00005E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400-00005F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400-000060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400-000061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400-000062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400-000063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400-000064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400-000065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400-000066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400-000067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400-000068010000}"/>
            </a:ext>
          </a:extLst>
        </xdr:cNvPr>
        <xdr:cNvSpPr txBox="1"/>
      </xdr:nvSpPr>
      <xdr:spPr>
        <a:xfrm>
          <a:off x="3356941" y="309181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400-000069010000}"/>
            </a:ext>
          </a:extLst>
        </xdr:cNvPr>
        <xdr:cNvSpPr txBox="1"/>
      </xdr:nvSpPr>
      <xdr:spPr>
        <a:xfrm>
          <a:off x="3356941" y="309181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400-00006A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400-00006B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400-00006C010000}"/>
            </a:ext>
          </a:extLst>
        </xdr:cNvPr>
        <xdr:cNvSpPr txBox="1"/>
      </xdr:nvSpPr>
      <xdr:spPr>
        <a:xfrm>
          <a:off x="3356941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162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400-00006D010000}"/>
            </a:ext>
          </a:extLst>
        </xdr:cNvPr>
        <xdr:cNvSpPr txBox="1"/>
      </xdr:nvSpPr>
      <xdr:spPr>
        <a:xfrm>
          <a:off x="3356941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400-00006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400-00006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400-00007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400-00007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400-00007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400-00007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400-00007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400-00007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400-00007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400-00007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400-00007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400-00007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400-00007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400-00007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400-00007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400-00007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400-00007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400-00007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400-00008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400-00008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400-00008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400-00008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400-00008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400-00008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400-00008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400-00008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400-00008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400-00008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400-00008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400-00008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400-00008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400-00008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400-00008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400-00008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400-00009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400-00009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400-00009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400-00009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400-00009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400-00009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400-00009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400-00009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400-00009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400-00009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400-00009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400-00009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400-00009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400-00009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400-00009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400-00009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400-0000A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400-0000A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400-0000A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400-0000A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400-0000A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400-0000A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400-0000A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400-0000A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400-0000A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400-0000A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400-0000A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400-0000A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400-0000A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400-0000A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400-0000A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400-0000A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400-0000B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400-0000B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400-0000B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400-0000B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400-0000B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400-0000B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400-0000B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400-0000B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400-0000B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400-0000B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400-0000B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400-0000B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400-0000B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400-0000B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400-0000B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400-0000B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400-0000C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400-0000C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400-0000C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400-0000C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400-0000C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400-0000C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400-0000C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400-0000C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400-0000C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400-0000C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400-0000C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400-0000C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400-0000C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400-0000C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400-0000CE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400-0000CF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400-0000D0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400-0000D1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400-0000D2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400-0000D3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400-0000D4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400-0000D5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400-0000D6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400-0000D7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400-0000D8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400-0000D9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400-0000DA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400-0000DB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400-0000DC010000}"/>
            </a:ext>
          </a:extLst>
        </xdr:cNvPr>
        <xdr:cNvSpPr txBox="1"/>
      </xdr:nvSpPr>
      <xdr:spPr>
        <a:xfrm>
          <a:off x="4033216" y="309181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356566</xdr:colOff>
      <xdr:row>162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400-0000DD010000}"/>
            </a:ext>
          </a:extLst>
        </xdr:cNvPr>
        <xdr:cNvSpPr txBox="1"/>
      </xdr:nvSpPr>
      <xdr:spPr>
        <a:xfrm>
          <a:off x="4033216" y="30918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400-0000DE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400-0000DF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400-0000E0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400-0000E1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400-0000E2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400-0000E3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400-0000E4010000}"/>
            </a:ext>
          </a:extLst>
        </xdr:cNvPr>
        <xdr:cNvSpPr txBox="1"/>
      </xdr:nvSpPr>
      <xdr:spPr>
        <a:xfrm>
          <a:off x="5042866" y="316801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166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400-0000E5010000}"/>
            </a:ext>
          </a:extLst>
        </xdr:cNvPr>
        <xdr:cNvSpPr txBox="1"/>
      </xdr:nvSpPr>
      <xdr:spPr>
        <a:xfrm>
          <a:off x="5042866" y="316801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400-0000E6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400-0000E7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400-0000E8010000}"/>
            </a:ext>
          </a:extLst>
        </xdr:cNvPr>
        <xdr:cNvSpPr txBox="1"/>
      </xdr:nvSpPr>
      <xdr:spPr>
        <a:xfrm>
          <a:off x="5042866" y="33394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432766</xdr:colOff>
      <xdr:row>175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400-0000E9010000}"/>
            </a:ext>
          </a:extLst>
        </xdr:cNvPr>
        <xdr:cNvSpPr txBox="1"/>
      </xdr:nvSpPr>
      <xdr:spPr>
        <a:xfrm>
          <a:off x="5042866" y="33394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7" name="TextBox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" name="TextBox 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" name="TextBox 3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5" name="TextBox 2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6" name="TextBox 3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9" name="TextBox 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0" name="TextBox 3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3" name="TextBox 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4" name="TextBox 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5" name="TextBox 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6" name="TextBox 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7" name="TextBox 2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8" name="TextBox 3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9" name="TextBox 4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" name="TextBox 2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2" name="TextBox 3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5" name="TextBox 2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6" name="TextBox 3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7" name="TextBox 4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9" name="TextBox 2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40" name="TextBox 3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41" name="TextBox 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43" name="TextBox 2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44" name="TextBox 3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47" name="TextBox 2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48" name="TextBox 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49" name="TextBox 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50" name="TextBox 1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51" name="TextBox 2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52" name="TextBox 3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53" name="TextBox 4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55" name="TextBox 2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56" name="TextBox 3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59" name="TextBox 2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60" name="TextBox 3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63" name="TextBox 2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64" name="TextBox 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67" name="TextBox 2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68" name="TextBox 3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71" name="TextBox 2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72" name="TextBox 3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74" name="TextBox 1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75" name="TextBox 2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76" name="TextBox 3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9" name="TextBox 2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0" name="TextBox 3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87" name="TextBox 2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88" name="TextBox 3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89" name="TextBox 4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1" name="TextBox 2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2" name="TextBox 3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5" name="TextBox 2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6" name="TextBox 3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7" name="TextBox 4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8" name="TextBox 1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9" name="TextBox 2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0" name="TextBox 3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1" name="TextBox 4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3" name="TextBox 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4" name="TextBox 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7" name="TextBox 2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" name="TextBox 3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9" name="TextBox 4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1" name="TextBox 2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2" name="TextBox 3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3" name="TextBox 4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5" name="TextBox 2">
          <a:extLst>
            <a:ext uri="{FF2B5EF4-FFF2-40B4-BE49-F238E27FC236}">
              <a16:creationId xmlns:a16="http://schemas.microsoft.com/office/drawing/2014/main" id="{00000000-0008-0000-0500-00007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6" name="TextBox 3">
          <a:extLst>
            <a:ext uri="{FF2B5EF4-FFF2-40B4-BE49-F238E27FC236}">
              <a16:creationId xmlns:a16="http://schemas.microsoft.com/office/drawing/2014/main" id="{00000000-0008-0000-0500-00007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500-00007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500-00007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9" name="TextBox 2">
          <a:extLst>
            <a:ext uri="{FF2B5EF4-FFF2-40B4-BE49-F238E27FC236}">
              <a16:creationId xmlns:a16="http://schemas.microsoft.com/office/drawing/2014/main" id="{00000000-0008-0000-0500-00007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0" name="TextBox 3">
          <a:extLst>
            <a:ext uri="{FF2B5EF4-FFF2-40B4-BE49-F238E27FC236}">
              <a16:creationId xmlns:a16="http://schemas.microsoft.com/office/drawing/2014/main" id="{00000000-0008-0000-0500-00007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1" name="TextBox 4">
          <a:extLst>
            <a:ext uri="{FF2B5EF4-FFF2-40B4-BE49-F238E27FC236}">
              <a16:creationId xmlns:a16="http://schemas.microsoft.com/office/drawing/2014/main" id="{00000000-0008-0000-0500-00007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2" name="TextBox 1">
          <a:extLst>
            <a:ext uri="{FF2B5EF4-FFF2-40B4-BE49-F238E27FC236}">
              <a16:creationId xmlns:a16="http://schemas.microsoft.com/office/drawing/2014/main" id="{00000000-0008-0000-0500-00007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" name="TextBox 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4" name="TextBox 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5" name="TextBox 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7" name="TextBox 2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8" name="TextBox 3">
          <a:extLst>
            <a:ext uri="{FF2B5EF4-FFF2-40B4-BE49-F238E27FC236}">
              <a16:creationId xmlns:a16="http://schemas.microsoft.com/office/drawing/2014/main" id="{00000000-0008-0000-0500-00008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9" name="TextBox 4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31" name="TextBox 2">
          <a:extLst>
            <a:ext uri="{FF2B5EF4-FFF2-40B4-BE49-F238E27FC236}">
              <a16:creationId xmlns:a16="http://schemas.microsoft.com/office/drawing/2014/main" id="{00000000-0008-0000-0500-00008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32" name="TextBox 3">
          <a:extLst>
            <a:ext uri="{FF2B5EF4-FFF2-40B4-BE49-F238E27FC236}">
              <a16:creationId xmlns:a16="http://schemas.microsoft.com/office/drawing/2014/main" id="{00000000-0008-0000-0500-00008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00000000-0008-0000-0500-00008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500-00008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35" name="TextBox 2">
          <a:extLst>
            <a:ext uri="{FF2B5EF4-FFF2-40B4-BE49-F238E27FC236}">
              <a16:creationId xmlns:a16="http://schemas.microsoft.com/office/drawing/2014/main" id="{00000000-0008-0000-0500-00008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36" name="TextBox 3">
          <a:extLst>
            <a:ext uri="{FF2B5EF4-FFF2-40B4-BE49-F238E27FC236}">
              <a16:creationId xmlns:a16="http://schemas.microsoft.com/office/drawing/2014/main" id="{00000000-0008-0000-0500-00008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00000000-0008-0000-0500-00008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500-00008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39" name="TextBox 2">
          <a:extLst>
            <a:ext uri="{FF2B5EF4-FFF2-40B4-BE49-F238E27FC236}">
              <a16:creationId xmlns:a16="http://schemas.microsoft.com/office/drawing/2014/main" id="{00000000-0008-0000-0500-00008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40" name="TextBox 3">
          <a:extLst>
            <a:ext uri="{FF2B5EF4-FFF2-40B4-BE49-F238E27FC236}">
              <a16:creationId xmlns:a16="http://schemas.microsoft.com/office/drawing/2014/main" id="{00000000-0008-0000-0500-00008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00000000-0008-0000-0500-00008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500-00008E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43" name="TextBox 2">
          <a:extLst>
            <a:ext uri="{FF2B5EF4-FFF2-40B4-BE49-F238E27FC236}">
              <a16:creationId xmlns:a16="http://schemas.microsoft.com/office/drawing/2014/main" id="{00000000-0008-0000-0500-00008F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44" name="TextBox 3">
          <a:extLst>
            <a:ext uri="{FF2B5EF4-FFF2-40B4-BE49-F238E27FC236}">
              <a16:creationId xmlns:a16="http://schemas.microsoft.com/office/drawing/2014/main" id="{00000000-0008-0000-0500-000090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46" name="TextBox 1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47" name="TextBox 2">
          <a:extLst>
            <a:ext uri="{FF2B5EF4-FFF2-40B4-BE49-F238E27FC236}">
              <a16:creationId xmlns:a16="http://schemas.microsoft.com/office/drawing/2014/main" id="{00000000-0008-0000-0500-000093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48" name="TextBox 3">
          <a:extLst>
            <a:ext uri="{FF2B5EF4-FFF2-40B4-BE49-F238E27FC236}">
              <a16:creationId xmlns:a16="http://schemas.microsoft.com/office/drawing/2014/main" id="{00000000-0008-0000-0500-000094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00000000-0008-0000-0500-000095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500-00009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500-00009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500-00009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55" name="TextBox 2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56" name="TextBox 3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500-00009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59" name="TextBox 2">
          <a:extLst>
            <a:ext uri="{FF2B5EF4-FFF2-40B4-BE49-F238E27FC236}">
              <a16:creationId xmlns:a16="http://schemas.microsoft.com/office/drawing/2014/main" id="{00000000-0008-0000-0500-00009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60" name="TextBox 3">
          <a:extLst>
            <a:ext uri="{FF2B5EF4-FFF2-40B4-BE49-F238E27FC236}">
              <a16:creationId xmlns:a16="http://schemas.microsoft.com/office/drawing/2014/main" id="{00000000-0008-0000-0500-0000A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500-0000A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500-0000A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63" name="TextBox 2">
          <a:extLst>
            <a:ext uri="{FF2B5EF4-FFF2-40B4-BE49-F238E27FC236}">
              <a16:creationId xmlns:a16="http://schemas.microsoft.com/office/drawing/2014/main" id="{00000000-0008-0000-0500-0000A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64" name="TextBox 3">
          <a:extLst>
            <a:ext uri="{FF2B5EF4-FFF2-40B4-BE49-F238E27FC236}">
              <a16:creationId xmlns:a16="http://schemas.microsoft.com/office/drawing/2014/main" id="{00000000-0008-0000-0500-0000A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500-0000A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500-0000A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67" name="TextBox 2">
          <a:extLst>
            <a:ext uri="{FF2B5EF4-FFF2-40B4-BE49-F238E27FC236}">
              <a16:creationId xmlns:a16="http://schemas.microsoft.com/office/drawing/2014/main" id="{00000000-0008-0000-0500-0000A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68" name="TextBox 3">
          <a:extLst>
            <a:ext uri="{FF2B5EF4-FFF2-40B4-BE49-F238E27FC236}">
              <a16:creationId xmlns:a16="http://schemas.microsoft.com/office/drawing/2014/main" id="{00000000-0008-0000-0500-0000A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500-0000A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70" name="TextBox 1">
          <a:extLst>
            <a:ext uri="{FF2B5EF4-FFF2-40B4-BE49-F238E27FC236}">
              <a16:creationId xmlns:a16="http://schemas.microsoft.com/office/drawing/2014/main" id="{00000000-0008-0000-0500-0000A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71" name="TextBox 2">
          <a:extLst>
            <a:ext uri="{FF2B5EF4-FFF2-40B4-BE49-F238E27FC236}">
              <a16:creationId xmlns:a16="http://schemas.microsoft.com/office/drawing/2014/main" id="{00000000-0008-0000-0500-0000A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72" name="TextBox 3">
          <a:extLst>
            <a:ext uri="{FF2B5EF4-FFF2-40B4-BE49-F238E27FC236}">
              <a16:creationId xmlns:a16="http://schemas.microsoft.com/office/drawing/2014/main" id="{00000000-0008-0000-0500-0000A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500-0000A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500-0000A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75" name="TextBox 2">
          <a:extLst>
            <a:ext uri="{FF2B5EF4-FFF2-40B4-BE49-F238E27FC236}">
              <a16:creationId xmlns:a16="http://schemas.microsoft.com/office/drawing/2014/main" id="{00000000-0008-0000-0500-0000A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76" name="TextBox 3">
          <a:extLst>
            <a:ext uri="{FF2B5EF4-FFF2-40B4-BE49-F238E27FC236}">
              <a16:creationId xmlns:a16="http://schemas.microsoft.com/office/drawing/2014/main" id="{00000000-0008-0000-0500-0000B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500-0000B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500-0000B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79" name="TextBox 2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80" name="TextBox 3">
          <a:extLst>
            <a:ext uri="{FF2B5EF4-FFF2-40B4-BE49-F238E27FC236}">
              <a16:creationId xmlns:a16="http://schemas.microsoft.com/office/drawing/2014/main" id="{00000000-0008-0000-0500-0000B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500-0000B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83" name="TextBox 2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84" name="TextBox 3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500-0000B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87" name="TextBox 2">
          <a:extLst>
            <a:ext uri="{FF2B5EF4-FFF2-40B4-BE49-F238E27FC236}">
              <a16:creationId xmlns:a16="http://schemas.microsoft.com/office/drawing/2014/main" id="{00000000-0008-0000-0500-0000B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88" name="TextBox 3">
          <a:extLst>
            <a:ext uri="{FF2B5EF4-FFF2-40B4-BE49-F238E27FC236}">
              <a16:creationId xmlns:a16="http://schemas.microsoft.com/office/drawing/2014/main" id="{00000000-0008-0000-0500-0000B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00000000-0008-0000-0500-0000B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500-0000B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91" name="TextBox 2">
          <a:extLst>
            <a:ext uri="{FF2B5EF4-FFF2-40B4-BE49-F238E27FC236}">
              <a16:creationId xmlns:a16="http://schemas.microsoft.com/office/drawing/2014/main" id="{00000000-0008-0000-0500-0000B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92" name="TextBox 3">
          <a:extLst>
            <a:ext uri="{FF2B5EF4-FFF2-40B4-BE49-F238E27FC236}">
              <a16:creationId xmlns:a16="http://schemas.microsoft.com/office/drawing/2014/main" id="{00000000-0008-0000-0500-0000C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0000000-0008-0000-0500-0000C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94" name="TextBox 1">
          <a:extLst>
            <a:ext uri="{FF2B5EF4-FFF2-40B4-BE49-F238E27FC236}">
              <a16:creationId xmlns:a16="http://schemas.microsoft.com/office/drawing/2014/main" id="{00000000-0008-0000-0500-0000C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95" name="TextBox 2">
          <a:extLst>
            <a:ext uri="{FF2B5EF4-FFF2-40B4-BE49-F238E27FC236}">
              <a16:creationId xmlns:a16="http://schemas.microsoft.com/office/drawing/2014/main" id="{00000000-0008-0000-0500-0000C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96" name="TextBox 3">
          <a:extLst>
            <a:ext uri="{FF2B5EF4-FFF2-40B4-BE49-F238E27FC236}">
              <a16:creationId xmlns:a16="http://schemas.microsoft.com/office/drawing/2014/main" id="{00000000-0008-0000-0500-0000C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00000000-0008-0000-0500-0000C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500-0000C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99" name="TextBox 2">
          <a:extLst>
            <a:ext uri="{FF2B5EF4-FFF2-40B4-BE49-F238E27FC236}">
              <a16:creationId xmlns:a16="http://schemas.microsoft.com/office/drawing/2014/main" id="{00000000-0008-0000-0500-0000C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00" name="TextBox 3">
          <a:extLst>
            <a:ext uri="{FF2B5EF4-FFF2-40B4-BE49-F238E27FC236}">
              <a16:creationId xmlns:a16="http://schemas.microsoft.com/office/drawing/2014/main" id="{00000000-0008-0000-0500-0000C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500-0000C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500-0000C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03" name="TextBox 2">
          <a:extLst>
            <a:ext uri="{FF2B5EF4-FFF2-40B4-BE49-F238E27FC236}">
              <a16:creationId xmlns:a16="http://schemas.microsoft.com/office/drawing/2014/main" id="{00000000-0008-0000-0500-0000C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04" name="TextBox 3">
          <a:extLst>
            <a:ext uri="{FF2B5EF4-FFF2-40B4-BE49-F238E27FC236}">
              <a16:creationId xmlns:a16="http://schemas.microsoft.com/office/drawing/2014/main" id="{00000000-0008-0000-0500-0000C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00000000-0008-0000-0500-0000C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500-0000C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07" name="TextBox 2">
          <a:extLst>
            <a:ext uri="{FF2B5EF4-FFF2-40B4-BE49-F238E27FC236}">
              <a16:creationId xmlns:a16="http://schemas.microsoft.com/office/drawing/2014/main" id="{00000000-0008-0000-0500-0000C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08" name="TextBox 3">
          <a:extLst>
            <a:ext uri="{FF2B5EF4-FFF2-40B4-BE49-F238E27FC236}">
              <a16:creationId xmlns:a16="http://schemas.microsoft.com/office/drawing/2014/main" id="{00000000-0008-0000-0500-0000D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00000000-0008-0000-0500-0000D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500-0000D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11" name="TextBox 2">
          <a:extLst>
            <a:ext uri="{FF2B5EF4-FFF2-40B4-BE49-F238E27FC236}">
              <a16:creationId xmlns:a16="http://schemas.microsoft.com/office/drawing/2014/main" id="{00000000-0008-0000-0500-0000D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12" name="TextBox 3">
          <a:extLst>
            <a:ext uri="{FF2B5EF4-FFF2-40B4-BE49-F238E27FC236}">
              <a16:creationId xmlns:a16="http://schemas.microsoft.com/office/drawing/2014/main" id="{00000000-0008-0000-0500-0000D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500-0000D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500-0000D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15" name="TextBox 2">
          <a:extLst>
            <a:ext uri="{FF2B5EF4-FFF2-40B4-BE49-F238E27FC236}">
              <a16:creationId xmlns:a16="http://schemas.microsoft.com/office/drawing/2014/main" id="{00000000-0008-0000-0500-0000D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16" name="TextBox 3">
          <a:extLst>
            <a:ext uri="{FF2B5EF4-FFF2-40B4-BE49-F238E27FC236}">
              <a16:creationId xmlns:a16="http://schemas.microsoft.com/office/drawing/2014/main" id="{00000000-0008-0000-0500-0000D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500-0000D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18" name="TextBox 1">
          <a:extLst>
            <a:ext uri="{FF2B5EF4-FFF2-40B4-BE49-F238E27FC236}">
              <a16:creationId xmlns:a16="http://schemas.microsoft.com/office/drawing/2014/main" id="{00000000-0008-0000-0500-0000D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19" name="TextBox 2">
          <a:extLst>
            <a:ext uri="{FF2B5EF4-FFF2-40B4-BE49-F238E27FC236}">
              <a16:creationId xmlns:a16="http://schemas.microsoft.com/office/drawing/2014/main" id="{00000000-0008-0000-0500-0000D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20" name="TextBox 3">
          <a:extLst>
            <a:ext uri="{FF2B5EF4-FFF2-40B4-BE49-F238E27FC236}">
              <a16:creationId xmlns:a16="http://schemas.microsoft.com/office/drawing/2014/main" id="{00000000-0008-0000-0500-0000D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00000000-0008-0000-0500-0000D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500-0000D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23" name="TextBox 2">
          <a:extLst>
            <a:ext uri="{FF2B5EF4-FFF2-40B4-BE49-F238E27FC236}">
              <a16:creationId xmlns:a16="http://schemas.microsoft.com/office/drawing/2014/main" id="{00000000-0008-0000-0500-0000D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24" name="TextBox 3">
          <a:extLst>
            <a:ext uri="{FF2B5EF4-FFF2-40B4-BE49-F238E27FC236}">
              <a16:creationId xmlns:a16="http://schemas.microsoft.com/office/drawing/2014/main" id="{00000000-0008-0000-0500-0000E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500-0000E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500-0000E2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227" name="TextBox 2">
          <a:extLst>
            <a:ext uri="{FF2B5EF4-FFF2-40B4-BE49-F238E27FC236}">
              <a16:creationId xmlns:a16="http://schemas.microsoft.com/office/drawing/2014/main" id="{00000000-0008-0000-0500-0000E3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228" name="TextBox 3">
          <a:extLst>
            <a:ext uri="{FF2B5EF4-FFF2-40B4-BE49-F238E27FC236}">
              <a16:creationId xmlns:a16="http://schemas.microsoft.com/office/drawing/2014/main" id="{00000000-0008-0000-0500-0000E400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00000000-0008-0000-0500-0000E500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500-0000E6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500-0000E7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500-0000E8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500-0000E9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500-0000EA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35" name="TextBox 2">
          <a:extLst>
            <a:ext uri="{FF2B5EF4-FFF2-40B4-BE49-F238E27FC236}">
              <a16:creationId xmlns:a16="http://schemas.microsoft.com/office/drawing/2014/main" id="{00000000-0008-0000-0500-0000EB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36" name="TextBox 3">
          <a:extLst>
            <a:ext uri="{FF2B5EF4-FFF2-40B4-BE49-F238E27FC236}">
              <a16:creationId xmlns:a16="http://schemas.microsoft.com/office/drawing/2014/main" id="{00000000-0008-0000-0500-0000EC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500-0000ED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500-0000E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39" name="TextBox 2">
          <a:extLst>
            <a:ext uri="{FF2B5EF4-FFF2-40B4-BE49-F238E27FC236}">
              <a16:creationId xmlns:a16="http://schemas.microsoft.com/office/drawing/2014/main" id="{00000000-0008-0000-0500-0000E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40" name="TextBox 3">
          <a:extLst>
            <a:ext uri="{FF2B5EF4-FFF2-40B4-BE49-F238E27FC236}">
              <a16:creationId xmlns:a16="http://schemas.microsoft.com/office/drawing/2014/main" id="{00000000-0008-0000-0500-0000F0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00000000-0008-0000-0500-0000F1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42" name="TextBox 1">
          <a:extLst>
            <a:ext uri="{FF2B5EF4-FFF2-40B4-BE49-F238E27FC236}">
              <a16:creationId xmlns:a16="http://schemas.microsoft.com/office/drawing/2014/main" id="{00000000-0008-0000-0500-0000F2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43" name="TextBox 2">
          <a:extLst>
            <a:ext uri="{FF2B5EF4-FFF2-40B4-BE49-F238E27FC236}">
              <a16:creationId xmlns:a16="http://schemas.microsoft.com/office/drawing/2014/main" id="{00000000-0008-0000-0500-0000F3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44" name="TextBox 3">
          <a:extLst>
            <a:ext uri="{FF2B5EF4-FFF2-40B4-BE49-F238E27FC236}">
              <a16:creationId xmlns:a16="http://schemas.microsoft.com/office/drawing/2014/main" id="{00000000-0008-0000-0500-0000F4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45" name="TextBox 4">
          <a:extLst>
            <a:ext uri="{FF2B5EF4-FFF2-40B4-BE49-F238E27FC236}">
              <a16:creationId xmlns:a16="http://schemas.microsoft.com/office/drawing/2014/main" id="{00000000-0008-0000-0500-0000F5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500-0000F6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47" name="TextBox 2">
          <a:extLst>
            <a:ext uri="{FF2B5EF4-FFF2-40B4-BE49-F238E27FC236}">
              <a16:creationId xmlns:a16="http://schemas.microsoft.com/office/drawing/2014/main" id="{00000000-0008-0000-0500-0000F7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48" name="TextBox 3">
          <a:extLst>
            <a:ext uri="{FF2B5EF4-FFF2-40B4-BE49-F238E27FC236}">
              <a16:creationId xmlns:a16="http://schemas.microsoft.com/office/drawing/2014/main" id="{00000000-0008-0000-0500-0000F8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49" name="TextBox 4">
          <a:extLst>
            <a:ext uri="{FF2B5EF4-FFF2-40B4-BE49-F238E27FC236}">
              <a16:creationId xmlns:a16="http://schemas.microsoft.com/office/drawing/2014/main" id="{00000000-0008-0000-0500-0000F9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500-0000FA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51" name="TextBox 2">
          <a:extLst>
            <a:ext uri="{FF2B5EF4-FFF2-40B4-BE49-F238E27FC236}">
              <a16:creationId xmlns:a16="http://schemas.microsoft.com/office/drawing/2014/main" id="{00000000-0008-0000-0500-0000FB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52" name="TextBox 3">
          <a:extLst>
            <a:ext uri="{FF2B5EF4-FFF2-40B4-BE49-F238E27FC236}">
              <a16:creationId xmlns:a16="http://schemas.microsoft.com/office/drawing/2014/main" id="{00000000-0008-0000-0500-0000FC00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53" name="TextBox 4">
          <a:extLst>
            <a:ext uri="{FF2B5EF4-FFF2-40B4-BE49-F238E27FC236}">
              <a16:creationId xmlns:a16="http://schemas.microsoft.com/office/drawing/2014/main" id="{00000000-0008-0000-0500-0000FD00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500-0000FE00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55" name="TextBox 2">
          <a:extLst>
            <a:ext uri="{FF2B5EF4-FFF2-40B4-BE49-F238E27FC236}">
              <a16:creationId xmlns:a16="http://schemas.microsoft.com/office/drawing/2014/main" id="{00000000-0008-0000-0500-0000FF00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56" name="TextBox 3">
          <a:extLst>
            <a:ext uri="{FF2B5EF4-FFF2-40B4-BE49-F238E27FC236}">
              <a16:creationId xmlns:a16="http://schemas.microsoft.com/office/drawing/2014/main" id="{00000000-0008-0000-0500-00000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57" name="TextBox 4">
          <a:extLst>
            <a:ext uri="{FF2B5EF4-FFF2-40B4-BE49-F238E27FC236}">
              <a16:creationId xmlns:a16="http://schemas.microsoft.com/office/drawing/2014/main" id="{00000000-0008-0000-0500-00000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500-00000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59" name="TextBox 2">
          <a:extLst>
            <a:ext uri="{FF2B5EF4-FFF2-40B4-BE49-F238E27FC236}">
              <a16:creationId xmlns:a16="http://schemas.microsoft.com/office/drawing/2014/main" id="{00000000-0008-0000-0500-00000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60" name="TextBox 3">
          <a:extLst>
            <a:ext uri="{FF2B5EF4-FFF2-40B4-BE49-F238E27FC236}">
              <a16:creationId xmlns:a16="http://schemas.microsoft.com/office/drawing/2014/main" id="{00000000-0008-0000-0500-00000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61" name="TextBox 4">
          <a:extLst>
            <a:ext uri="{FF2B5EF4-FFF2-40B4-BE49-F238E27FC236}">
              <a16:creationId xmlns:a16="http://schemas.microsoft.com/office/drawing/2014/main" id="{00000000-0008-0000-0500-00000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500-00000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63" name="TextBox 2">
          <a:extLst>
            <a:ext uri="{FF2B5EF4-FFF2-40B4-BE49-F238E27FC236}">
              <a16:creationId xmlns:a16="http://schemas.microsoft.com/office/drawing/2014/main" id="{00000000-0008-0000-0500-00000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64" name="TextBox 3">
          <a:extLst>
            <a:ext uri="{FF2B5EF4-FFF2-40B4-BE49-F238E27FC236}">
              <a16:creationId xmlns:a16="http://schemas.microsoft.com/office/drawing/2014/main" id="{00000000-0008-0000-0500-00000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65" name="TextBox 4">
          <a:extLst>
            <a:ext uri="{FF2B5EF4-FFF2-40B4-BE49-F238E27FC236}">
              <a16:creationId xmlns:a16="http://schemas.microsoft.com/office/drawing/2014/main" id="{00000000-0008-0000-0500-00000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66" name="TextBox 1">
          <a:extLst>
            <a:ext uri="{FF2B5EF4-FFF2-40B4-BE49-F238E27FC236}">
              <a16:creationId xmlns:a16="http://schemas.microsoft.com/office/drawing/2014/main" id="{00000000-0008-0000-0500-00000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67" name="TextBox 2">
          <a:extLst>
            <a:ext uri="{FF2B5EF4-FFF2-40B4-BE49-F238E27FC236}">
              <a16:creationId xmlns:a16="http://schemas.microsoft.com/office/drawing/2014/main" id="{00000000-0008-0000-0500-00000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68" name="TextBox 3">
          <a:extLst>
            <a:ext uri="{FF2B5EF4-FFF2-40B4-BE49-F238E27FC236}">
              <a16:creationId xmlns:a16="http://schemas.microsoft.com/office/drawing/2014/main" id="{00000000-0008-0000-0500-00000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69" name="TextBox 4">
          <a:extLst>
            <a:ext uri="{FF2B5EF4-FFF2-40B4-BE49-F238E27FC236}">
              <a16:creationId xmlns:a16="http://schemas.microsoft.com/office/drawing/2014/main" id="{00000000-0008-0000-0500-00000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500-00000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71" name="TextBox 2">
          <a:extLst>
            <a:ext uri="{FF2B5EF4-FFF2-40B4-BE49-F238E27FC236}">
              <a16:creationId xmlns:a16="http://schemas.microsoft.com/office/drawing/2014/main" id="{00000000-0008-0000-0500-00000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72" name="TextBox 3">
          <a:extLst>
            <a:ext uri="{FF2B5EF4-FFF2-40B4-BE49-F238E27FC236}">
              <a16:creationId xmlns:a16="http://schemas.microsoft.com/office/drawing/2014/main" id="{00000000-0008-0000-0500-00001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73" name="TextBox 4">
          <a:extLst>
            <a:ext uri="{FF2B5EF4-FFF2-40B4-BE49-F238E27FC236}">
              <a16:creationId xmlns:a16="http://schemas.microsoft.com/office/drawing/2014/main" id="{00000000-0008-0000-0500-00001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500-00001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75" name="TextBox 2">
          <a:extLst>
            <a:ext uri="{FF2B5EF4-FFF2-40B4-BE49-F238E27FC236}">
              <a16:creationId xmlns:a16="http://schemas.microsoft.com/office/drawing/2014/main" id="{00000000-0008-0000-0500-00001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76" name="TextBox 3">
          <a:extLst>
            <a:ext uri="{FF2B5EF4-FFF2-40B4-BE49-F238E27FC236}">
              <a16:creationId xmlns:a16="http://schemas.microsoft.com/office/drawing/2014/main" id="{00000000-0008-0000-0500-00001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77" name="TextBox 4">
          <a:extLst>
            <a:ext uri="{FF2B5EF4-FFF2-40B4-BE49-F238E27FC236}">
              <a16:creationId xmlns:a16="http://schemas.microsoft.com/office/drawing/2014/main" id="{00000000-0008-0000-0500-00001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500-00001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79" name="TextBox 2">
          <a:extLst>
            <a:ext uri="{FF2B5EF4-FFF2-40B4-BE49-F238E27FC236}">
              <a16:creationId xmlns:a16="http://schemas.microsoft.com/office/drawing/2014/main" id="{00000000-0008-0000-0500-00001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80" name="TextBox 3">
          <a:extLst>
            <a:ext uri="{FF2B5EF4-FFF2-40B4-BE49-F238E27FC236}">
              <a16:creationId xmlns:a16="http://schemas.microsoft.com/office/drawing/2014/main" id="{00000000-0008-0000-0500-00001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81" name="TextBox 4">
          <a:extLst>
            <a:ext uri="{FF2B5EF4-FFF2-40B4-BE49-F238E27FC236}">
              <a16:creationId xmlns:a16="http://schemas.microsoft.com/office/drawing/2014/main" id="{00000000-0008-0000-0500-00001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500-00001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83" name="TextBox 2">
          <a:extLst>
            <a:ext uri="{FF2B5EF4-FFF2-40B4-BE49-F238E27FC236}">
              <a16:creationId xmlns:a16="http://schemas.microsoft.com/office/drawing/2014/main" id="{00000000-0008-0000-0500-00001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84" name="TextBox 3">
          <a:extLst>
            <a:ext uri="{FF2B5EF4-FFF2-40B4-BE49-F238E27FC236}">
              <a16:creationId xmlns:a16="http://schemas.microsoft.com/office/drawing/2014/main" id="{00000000-0008-0000-0500-00001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85" name="TextBox 4">
          <a:extLst>
            <a:ext uri="{FF2B5EF4-FFF2-40B4-BE49-F238E27FC236}">
              <a16:creationId xmlns:a16="http://schemas.microsoft.com/office/drawing/2014/main" id="{00000000-0008-0000-0500-00001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500-00001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87" name="TextBox 2">
          <a:extLst>
            <a:ext uri="{FF2B5EF4-FFF2-40B4-BE49-F238E27FC236}">
              <a16:creationId xmlns:a16="http://schemas.microsoft.com/office/drawing/2014/main" id="{00000000-0008-0000-0500-00001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88" name="TextBox 3">
          <a:extLst>
            <a:ext uri="{FF2B5EF4-FFF2-40B4-BE49-F238E27FC236}">
              <a16:creationId xmlns:a16="http://schemas.microsoft.com/office/drawing/2014/main" id="{00000000-0008-0000-0500-00002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89" name="TextBox 4">
          <a:extLst>
            <a:ext uri="{FF2B5EF4-FFF2-40B4-BE49-F238E27FC236}">
              <a16:creationId xmlns:a16="http://schemas.microsoft.com/office/drawing/2014/main" id="{00000000-0008-0000-0500-00002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90" name="TextBox 1">
          <a:extLst>
            <a:ext uri="{FF2B5EF4-FFF2-40B4-BE49-F238E27FC236}">
              <a16:creationId xmlns:a16="http://schemas.microsoft.com/office/drawing/2014/main" id="{00000000-0008-0000-0500-000022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91" name="TextBox 2">
          <a:extLst>
            <a:ext uri="{FF2B5EF4-FFF2-40B4-BE49-F238E27FC236}">
              <a16:creationId xmlns:a16="http://schemas.microsoft.com/office/drawing/2014/main" id="{00000000-0008-0000-0500-000023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292" name="TextBox 3">
          <a:extLst>
            <a:ext uri="{FF2B5EF4-FFF2-40B4-BE49-F238E27FC236}">
              <a16:creationId xmlns:a16="http://schemas.microsoft.com/office/drawing/2014/main" id="{00000000-0008-0000-0500-000024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293" name="TextBox 4">
          <a:extLst>
            <a:ext uri="{FF2B5EF4-FFF2-40B4-BE49-F238E27FC236}">
              <a16:creationId xmlns:a16="http://schemas.microsoft.com/office/drawing/2014/main" id="{00000000-0008-0000-0500-000025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94" name="TextBox 1">
          <a:extLst>
            <a:ext uri="{FF2B5EF4-FFF2-40B4-BE49-F238E27FC236}">
              <a16:creationId xmlns:a16="http://schemas.microsoft.com/office/drawing/2014/main" id="{00000000-0008-0000-0500-000026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95" name="TextBox 2">
          <a:extLst>
            <a:ext uri="{FF2B5EF4-FFF2-40B4-BE49-F238E27FC236}">
              <a16:creationId xmlns:a16="http://schemas.microsoft.com/office/drawing/2014/main" id="{00000000-0008-0000-0500-000027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96" name="TextBox 3">
          <a:extLst>
            <a:ext uri="{FF2B5EF4-FFF2-40B4-BE49-F238E27FC236}">
              <a16:creationId xmlns:a16="http://schemas.microsoft.com/office/drawing/2014/main" id="{00000000-0008-0000-0500-000028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97" name="TextBox 4">
          <a:extLst>
            <a:ext uri="{FF2B5EF4-FFF2-40B4-BE49-F238E27FC236}">
              <a16:creationId xmlns:a16="http://schemas.microsoft.com/office/drawing/2014/main" id="{00000000-0008-0000-0500-000029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500-00002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500-00002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500-00002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500-00002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02" name="TextBox 1">
          <a:extLst>
            <a:ext uri="{FF2B5EF4-FFF2-40B4-BE49-F238E27FC236}">
              <a16:creationId xmlns:a16="http://schemas.microsoft.com/office/drawing/2014/main" id="{00000000-0008-0000-0500-00002E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03" name="TextBox 2">
          <a:extLst>
            <a:ext uri="{FF2B5EF4-FFF2-40B4-BE49-F238E27FC236}">
              <a16:creationId xmlns:a16="http://schemas.microsoft.com/office/drawing/2014/main" id="{00000000-0008-0000-0500-00002F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04" name="TextBox 3">
          <a:extLst>
            <a:ext uri="{FF2B5EF4-FFF2-40B4-BE49-F238E27FC236}">
              <a16:creationId xmlns:a16="http://schemas.microsoft.com/office/drawing/2014/main" id="{00000000-0008-0000-0500-000030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05" name="TextBox 4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06" name="TextBox 1">
          <a:extLst>
            <a:ext uri="{FF2B5EF4-FFF2-40B4-BE49-F238E27FC236}">
              <a16:creationId xmlns:a16="http://schemas.microsoft.com/office/drawing/2014/main" id="{00000000-0008-0000-0500-00003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07" name="TextBox 2">
          <a:extLst>
            <a:ext uri="{FF2B5EF4-FFF2-40B4-BE49-F238E27FC236}">
              <a16:creationId xmlns:a16="http://schemas.microsoft.com/office/drawing/2014/main" id="{00000000-0008-0000-0500-00003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08" name="TextBox 3">
          <a:extLst>
            <a:ext uri="{FF2B5EF4-FFF2-40B4-BE49-F238E27FC236}">
              <a16:creationId xmlns:a16="http://schemas.microsoft.com/office/drawing/2014/main" id="{00000000-0008-0000-0500-00003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09" name="TextBox 4">
          <a:extLst>
            <a:ext uri="{FF2B5EF4-FFF2-40B4-BE49-F238E27FC236}">
              <a16:creationId xmlns:a16="http://schemas.microsoft.com/office/drawing/2014/main" id="{00000000-0008-0000-0500-00003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10" name="TextBox 1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1" name="TextBox 2">
          <a:extLst>
            <a:ext uri="{FF2B5EF4-FFF2-40B4-BE49-F238E27FC236}">
              <a16:creationId xmlns:a16="http://schemas.microsoft.com/office/drawing/2014/main" id="{00000000-0008-0000-0500-00003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2" name="TextBox 3">
          <a:extLst>
            <a:ext uri="{FF2B5EF4-FFF2-40B4-BE49-F238E27FC236}">
              <a16:creationId xmlns:a16="http://schemas.microsoft.com/office/drawing/2014/main" id="{00000000-0008-0000-0500-00003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13" name="TextBox 4">
          <a:extLst>
            <a:ext uri="{FF2B5EF4-FFF2-40B4-BE49-F238E27FC236}">
              <a16:creationId xmlns:a16="http://schemas.microsoft.com/office/drawing/2014/main" id="{00000000-0008-0000-0500-00003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14" name="TextBox 1">
          <a:extLst>
            <a:ext uri="{FF2B5EF4-FFF2-40B4-BE49-F238E27FC236}">
              <a16:creationId xmlns:a16="http://schemas.microsoft.com/office/drawing/2014/main" id="{00000000-0008-0000-0500-00003A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5" name="TextBox 2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6" name="TextBox 3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17" name="TextBox 4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18" name="TextBox 1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19" name="TextBox 2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20" name="TextBox 3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21" name="TextBox 4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22" name="TextBox 1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23" name="TextBox 2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24" name="TextBox 3">
          <a:extLst>
            <a:ext uri="{FF2B5EF4-FFF2-40B4-BE49-F238E27FC236}">
              <a16:creationId xmlns:a16="http://schemas.microsoft.com/office/drawing/2014/main" id="{00000000-0008-0000-0500-00004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25" name="TextBox 4">
          <a:extLst>
            <a:ext uri="{FF2B5EF4-FFF2-40B4-BE49-F238E27FC236}">
              <a16:creationId xmlns:a16="http://schemas.microsoft.com/office/drawing/2014/main" id="{00000000-0008-0000-0500-00004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26" name="TextBox 1">
          <a:extLst>
            <a:ext uri="{FF2B5EF4-FFF2-40B4-BE49-F238E27FC236}">
              <a16:creationId xmlns:a16="http://schemas.microsoft.com/office/drawing/2014/main" id="{00000000-0008-0000-0500-00004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27" name="TextBox 2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28" name="TextBox 3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29" name="TextBox 4">
          <a:extLst>
            <a:ext uri="{FF2B5EF4-FFF2-40B4-BE49-F238E27FC236}">
              <a16:creationId xmlns:a16="http://schemas.microsoft.com/office/drawing/2014/main" id="{00000000-0008-0000-0500-00004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30" name="TextBox 1">
          <a:extLst>
            <a:ext uri="{FF2B5EF4-FFF2-40B4-BE49-F238E27FC236}">
              <a16:creationId xmlns:a16="http://schemas.microsoft.com/office/drawing/2014/main" id="{00000000-0008-0000-0500-00004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31" name="TextBox 2">
          <a:extLst>
            <a:ext uri="{FF2B5EF4-FFF2-40B4-BE49-F238E27FC236}">
              <a16:creationId xmlns:a16="http://schemas.microsoft.com/office/drawing/2014/main" id="{00000000-0008-0000-0500-00004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32" name="TextBox 3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33" name="TextBox 4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34" name="TextBox 1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35" name="TextBox 2">
          <a:extLst>
            <a:ext uri="{FF2B5EF4-FFF2-40B4-BE49-F238E27FC236}">
              <a16:creationId xmlns:a16="http://schemas.microsoft.com/office/drawing/2014/main" id="{00000000-0008-0000-0500-00004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36" name="TextBox 3">
          <a:extLst>
            <a:ext uri="{FF2B5EF4-FFF2-40B4-BE49-F238E27FC236}">
              <a16:creationId xmlns:a16="http://schemas.microsoft.com/office/drawing/2014/main" id="{00000000-0008-0000-0500-00005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37" name="TextBox 4">
          <a:extLst>
            <a:ext uri="{FF2B5EF4-FFF2-40B4-BE49-F238E27FC236}">
              <a16:creationId xmlns:a16="http://schemas.microsoft.com/office/drawing/2014/main" id="{00000000-0008-0000-0500-00005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38" name="TextBox 1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39" name="TextBox 2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40" name="TextBox 3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41" name="TextBox 4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42" name="TextBox 1">
          <a:extLst>
            <a:ext uri="{FF2B5EF4-FFF2-40B4-BE49-F238E27FC236}">
              <a16:creationId xmlns:a16="http://schemas.microsoft.com/office/drawing/2014/main" id="{00000000-0008-0000-0500-00005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43" name="TextBox 2">
          <a:extLst>
            <a:ext uri="{FF2B5EF4-FFF2-40B4-BE49-F238E27FC236}">
              <a16:creationId xmlns:a16="http://schemas.microsoft.com/office/drawing/2014/main" id="{00000000-0008-0000-0500-00005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44" name="TextBox 3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45" name="TextBox 4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46" name="TextBox 1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47" name="TextBox 2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48" name="TextBox 3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49" name="TextBox 4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50" name="TextBox 1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51" name="TextBox 2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52" name="TextBox 3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53" name="TextBox 4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54" name="TextBox 1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55" name="TextBox 2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56" name="TextBox 3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57" name="TextBox 4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58" name="TextBox 1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59" name="TextBox 2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360" name="TextBox 3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SpPr txBox="1"/>
      </xdr:nvSpPr>
      <xdr:spPr>
        <a:xfrm>
          <a:off x="3776041" y="32966025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361" name="TextBox 4">
          <a:extLst>
            <a:ext uri="{FF2B5EF4-FFF2-40B4-BE49-F238E27FC236}">
              <a16:creationId xmlns:a16="http://schemas.microsoft.com/office/drawing/2014/main" id="{00000000-0008-0000-0500-000069010000}"/>
            </a:ext>
          </a:extLst>
        </xdr:cNvPr>
        <xdr:cNvSpPr txBox="1"/>
      </xdr:nvSpPr>
      <xdr:spPr>
        <a:xfrm>
          <a:off x="3776041" y="32966025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62" name="TextBox 1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63" name="TextBox 2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364" name="TextBox 3">
          <a:extLst>
            <a:ext uri="{FF2B5EF4-FFF2-40B4-BE49-F238E27FC236}">
              <a16:creationId xmlns:a16="http://schemas.microsoft.com/office/drawing/2014/main" id="{00000000-0008-0000-0500-00006C010000}"/>
            </a:ext>
          </a:extLst>
        </xdr:cNvPr>
        <xdr:cNvSpPr txBox="1"/>
      </xdr:nvSpPr>
      <xdr:spPr>
        <a:xfrm>
          <a:off x="3776041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365" name="TextBox 4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SpPr txBox="1"/>
      </xdr:nvSpPr>
      <xdr:spPr>
        <a:xfrm>
          <a:off x="3776041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66" name="TextBox 1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67" name="TextBox 2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68" name="TextBox 3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69" name="TextBox 4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70" name="TextBox 1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71" name="TextBox 2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72" name="TextBox 3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73" name="TextBox 4">
          <a:extLst>
            <a:ext uri="{FF2B5EF4-FFF2-40B4-BE49-F238E27FC236}">
              <a16:creationId xmlns:a16="http://schemas.microsoft.com/office/drawing/2014/main" id="{00000000-0008-0000-0500-00007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74" name="TextBox 1">
          <a:extLst>
            <a:ext uri="{FF2B5EF4-FFF2-40B4-BE49-F238E27FC236}">
              <a16:creationId xmlns:a16="http://schemas.microsoft.com/office/drawing/2014/main" id="{00000000-0008-0000-0500-00007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75" name="TextBox 2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76" name="TextBox 3">
          <a:extLst>
            <a:ext uri="{FF2B5EF4-FFF2-40B4-BE49-F238E27FC236}">
              <a16:creationId xmlns:a16="http://schemas.microsoft.com/office/drawing/2014/main" id="{00000000-0008-0000-0500-00007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77" name="TextBox 4">
          <a:extLst>
            <a:ext uri="{FF2B5EF4-FFF2-40B4-BE49-F238E27FC236}">
              <a16:creationId xmlns:a16="http://schemas.microsoft.com/office/drawing/2014/main" id="{00000000-0008-0000-0500-00007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78" name="TextBox 1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79" name="TextBox 2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80" name="TextBox 3">
          <a:extLst>
            <a:ext uri="{FF2B5EF4-FFF2-40B4-BE49-F238E27FC236}">
              <a16:creationId xmlns:a16="http://schemas.microsoft.com/office/drawing/2014/main" id="{00000000-0008-0000-0500-00007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81" name="TextBox 4">
          <a:extLst>
            <a:ext uri="{FF2B5EF4-FFF2-40B4-BE49-F238E27FC236}">
              <a16:creationId xmlns:a16="http://schemas.microsoft.com/office/drawing/2014/main" id="{00000000-0008-0000-0500-00007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82" name="TextBox 1">
          <a:extLst>
            <a:ext uri="{FF2B5EF4-FFF2-40B4-BE49-F238E27FC236}">
              <a16:creationId xmlns:a16="http://schemas.microsoft.com/office/drawing/2014/main" id="{00000000-0008-0000-0500-00007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83" name="TextBox 2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84" name="TextBox 3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85" name="TextBox 4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86" name="TextBox 1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87" name="TextBox 2">
          <a:extLst>
            <a:ext uri="{FF2B5EF4-FFF2-40B4-BE49-F238E27FC236}">
              <a16:creationId xmlns:a16="http://schemas.microsoft.com/office/drawing/2014/main" id="{00000000-0008-0000-0500-00008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88" name="TextBox 3">
          <a:extLst>
            <a:ext uri="{FF2B5EF4-FFF2-40B4-BE49-F238E27FC236}">
              <a16:creationId xmlns:a16="http://schemas.microsoft.com/office/drawing/2014/main" id="{00000000-0008-0000-0500-00008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89" name="TextBox 4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90" name="TextBox 1">
          <a:extLst>
            <a:ext uri="{FF2B5EF4-FFF2-40B4-BE49-F238E27FC236}">
              <a16:creationId xmlns:a16="http://schemas.microsoft.com/office/drawing/2014/main" id="{00000000-0008-0000-0500-00008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91" name="TextBox 2">
          <a:extLst>
            <a:ext uri="{FF2B5EF4-FFF2-40B4-BE49-F238E27FC236}">
              <a16:creationId xmlns:a16="http://schemas.microsoft.com/office/drawing/2014/main" id="{00000000-0008-0000-0500-00008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92" name="TextBox 3">
          <a:extLst>
            <a:ext uri="{FF2B5EF4-FFF2-40B4-BE49-F238E27FC236}">
              <a16:creationId xmlns:a16="http://schemas.microsoft.com/office/drawing/2014/main" id="{00000000-0008-0000-0500-00008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93" name="TextBox 4">
          <a:extLst>
            <a:ext uri="{FF2B5EF4-FFF2-40B4-BE49-F238E27FC236}">
              <a16:creationId xmlns:a16="http://schemas.microsoft.com/office/drawing/2014/main" id="{00000000-0008-0000-0500-00008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94" name="TextBox 1">
          <a:extLst>
            <a:ext uri="{FF2B5EF4-FFF2-40B4-BE49-F238E27FC236}">
              <a16:creationId xmlns:a16="http://schemas.microsoft.com/office/drawing/2014/main" id="{00000000-0008-0000-0500-00008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95" name="TextBox 2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96" name="TextBox 3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97" name="TextBox 4">
          <a:extLst>
            <a:ext uri="{FF2B5EF4-FFF2-40B4-BE49-F238E27FC236}">
              <a16:creationId xmlns:a16="http://schemas.microsoft.com/office/drawing/2014/main" id="{00000000-0008-0000-0500-00008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398" name="TextBox 1">
          <a:extLst>
            <a:ext uri="{FF2B5EF4-FFF2-40B4-BE49-F238E27FC236}">
              <a16:creationId xmlns:a16="http://schemas.microsoft.com/office/drawing/2014/main" id="{00000000-0008-0000-0500-00008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399" name="TextBox 2">
          <a:extLst>
            <a:ext uri="{FF2B5EF4-FFF2-40B4-BE49-F238E27FC236}">
              <a16:creationId xmlns:a16="http://schemas.microsoft.com/office/drawing/2014/main" id="{00000000-0008-0000-0500-00008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00" name="TextBox 3">
          <a:extLst>
            <a:ext uri="{FF2B5EF4-FFF2-40B4-BE49-F238E27FC236}">
              <a16:creationId xmlns:a16="http://schemas.microsoft.com/office/drawing/2014/main" id="{00000000-0008-0000-0500-00009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01" name="TextBox 4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02" name="TextBox 1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03" name="TextBox 2">
          <a:extLst>
            <a:ext uri="{FF2B5EF4-FFF2-40B4-BE49-F238E27FC236}">
              <a16:creationId xmlns:a16="http://schemas.microsoft.com/office/drawing/2014/main" id="{00000000-0008-0000-0500-00009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04" name="TextBox 3">
          <a:extLst>
            <a:ext uri="{FF2B5EF4-FFF2-40B4-BE49-F238E27FC236}">
              <a16:creationId xmlns:a16="http://schemas.microsoft.com/office/drawing/2014/main" id="{00000000-0008-0000-0500-00009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05" name="TextBox 4">
          <a:extLst>
            <a:ext uri="{FF2B5EF4-FFF2-40B4-BE49-F238E27FC236}">
              <a16:creationId xmlns:a16="http://schemas.microsoft.com/office/drawing/2014/main" id="{00000000-0008-0000-0500-00009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06" name="TextBox 1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07" name="TextBox 2">
          <a:extLst>
            <a:ext uri="{FF2B5EF4-FFF2-40B4-BE49-F238E27FC236}">
              <a16:creationId xmlns:a16="http://schemas.microsoft.com/office/drawing/2014/main" id="{00000000-0008-0000-0500-00009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08" name="TextBox 3">
          <a:extLst>
            <a:ext uri="{FF2B5EF4-FFF2-40B4-BE49-F238E27FC236}">
              <a16:creationId xmlns:a16="http://schemas.microsoft.com/office/drawing/2014/main" id="{00000000-0008-0000-0500-00009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09" name="TextBox 4">
          <a:extLst>
            <a:ext uri="{FF2B5EF4-FFF2-40B4-BE49-F238E27FC236}">
              <a16:creationId xmlns:a16="http://schemas.microsoft.com/office/drawing/2014/main" id="{00000000-0008-0000-0500-00009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10" name="TextBox 1">
          <a:extLst>
            <a:ext uri="{FF2B5EF4-FFF2-40B4-BE49-F238E27FC236}">
              <a16:creationId xmlns:a16="http://schemas.microsoft.com/office/drawing/2014/main" id="{00000000-0008-0000-0500-00009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11" name="TextBox 2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12" name="TextBox 3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13" name="TextBox 4">
          <a:extLst>
            <a:ext uri="{FF2B5EF4-FFF2-40B4-BE49-F238E27FC236}">
              <a16:creationId xmlns:a16="http://schemas.microsoft.com/office/drawing/2014/main" id="{00000000-0008-0000-0500-00009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14" name="TextBox 1">
          <a:extLst>
            <a:ext uri="{FF2B5EF4-FFF2-40B4-BE49-F238E27FC236}">
              <a16:creationId xmlns:a16="http://schemas.microsoft.com/office/drawing/2014/main" id="{00000000-0008-0000-0500-00009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15" name="TextBox 2">
          <a:extLst>
            <a:ext uri="{FF2B5EF4-FFF2-40B4-BE49-F238E27FC236}">
              <a16:creationId xmlns:a16="http://schemas.microsoft.com/office/drawing/2014/main" id="{00000000-0008-0000-0500-00009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16" name="TextBox 3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17" name="TextBox 4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18" name="TextBox 1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19" name="TextBox 2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20" name="TextBox 3">
          <a:extLst>
            <a:ext uri="{FF2B5EF4-FFF2-40B4-BE49-F238E27FC236}">
              <a16:creationId xmlns:a16="http://schemas.microsoft.com/office/drawing/2014/main" id="{00000000-0008-0000-0500-0000A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21" name="TextBox 4">
          <a:extLst>
            <a:ext uri="{FF2B5EF4-FFF2-40B4-BE49-F238E27FC236}">
              <a16:creationId xmlns:a16="http://schemas.microsoft.com/office/drawing/2014/main" id="{00000000-0008-0000-0500-0000A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22" name="TextBox 1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23" name="TextBox 2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24" name="TextBox 3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25" name="TextBox 4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26" name="TextBox 1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27" name="TextBox 2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28" name="TextBox 3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29" name="TextBox 4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30" name="TextBox 1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31" name="TextBox 2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32" name="TextBox 3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33" name="TextBox 4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34" name="TextBox 1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35" name="TextBox 2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36" name="TextBox 3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37" name="TextBox 4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38" name="TextBox 1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39" name="TextBox 2">
          <a:extLst>
            <a:ext uri="{FF2B5EF4-FFF2-40B4-BE49-F238E27FC236}">
              <a16:creationId xmlns:a16="http://schemas.microsoft.com/office/drawing/2014/main" id="{00000000-0008-0000-0500-0000B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40" name="TextBox 3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41" name="TextBox 4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42" name="TextBox 1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43" name="TextBox 2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44" name="TextBox 3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45" name="TextBox 4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46" name="TextBox 1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47" name="TextBox 2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48" name="TextBox 3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49" name="TextBox 4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50" name="TextBox 1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51" name="TextBox 2">
          <a:extLst>
            <a:ext uri="{FF2B5EF4-FFF2-40B4-BE49-F238E27FC236}">
              <a16:creationId xmlns:a16="http://schemas.microsoft.com/office/drawing/2014/main" id="{00000000-0008-0000-0500-0000C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52" name="TextBox 3">
          <a:extLst>
            <a:ext uri="{FF2B5EF4-FFF2-40B4-BE49-F238E27FC236}">
              <a16:creationId xmlns:a16="http://schemas.microsoft.com/office/drawing/2014/main" id="{00000000-0008-0000-0500-0000C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53" name="TextBox 4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54" name="TextBox 1">
          <a:extLst>
            <a:ext uri="{FF2B5EF4-FFF2-40B4-BE49-F238E27FC236}">
              <a16:creationId xmlns:a16="http://schemas.microsoft.com/office/drawing/2014/main" id="{00000000-0008-0000-0500-0000C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55" name="TextBox 2">
          <a:extLst>
            <a:ext uri="{FF2B5EF4-FFF2-40B4-BE49-F238E27FC236}">
              <a16:creationId xmlns:a16="http://schemas.microsoft.com/office/drawing/2014/main" id="{00000000-0008-0000-0500-0000C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56" name="TextBox 3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57" name="TextBox 4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58" name="TextBox 1">
          <a:extLst>
            <a:ext uri="{FF2B5EF4-FFF2-40B4-BE49-F238E27FC236}">
              <a16:creationId xmlns:a16="http://schemas.microsoft.com/office/drawing/2014/main" id="{00000000-0008-0000-0500-0000C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59" name="TextBox 2">
          <a:extLst>
            <a:ext uri="{FF2B5EF4-FFF2-40B4-BE49-F238E27FC236}">
              <a16:creationId xmlns:a16="http://schemas.microsoft.com/office/drawing/2014/main" id="{00000000-0008-0000-0500-0000C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60" name="TextBox 3">
          <a:extLst>
            <a:ext uri="{FF2B5EF4-FFF2-40B4-BE49-F238E27FC236}">
              <a16:creationId xmlns:a16="http://schemas.microsoft.com/office/drawing/2014/main" id="{00000000-0008-0000-0500-0000C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61" name="TextBox 4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62" name="TextBox 1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63" name="TextBox 2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64" name="TextBox 3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65" name="TextBox 4">
          <a:extLst>
            <a:ext uri="{FF2B5EF4-FFF2-40B4-BE49-F238E27FC236}">
              <a16:creationId xmlns:a16="http://schemas.microsoft.com/office/drawing/2014/main" id="{00000000-0008-0000-0500-0000D1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66" name="TextBox 1">
          <a:extLst>
            <a:ext uri="{FF2B5EF4-FFF2-40B4-BE49-F238E27FC236}">
              <a16:creationId xmlns:a16="http://schemas.microsoft.com/office/drawing/2014/main" id="{00000000-0008-0000-0500-0000D2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67" name="TextBox 2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68" name="TextBox 3">
          <a:extLst>
            <a:ext uri="{FF2B5EF4-FFF2-40B4-BE49-F238E27FC236}">
              <a16:creationId xmlns:a16="http://schemas.microsoft.com/office/drawing/2014/main" id="{00000000-0008-0000-0500-0000D4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69" name="TextBox 4">
          <a:extLst>
            <a:ext uri="{FF2B5EF4-FFF2-40B4-BE49-F238E27FC236}">
              <a16:creationId xmlns:a16="http://schemas.microsoft.com/office/drawing/2014/main" id="{00000000-0008-0000-0500-0000D5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70" name="TextBox 1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71" name="TextBox 2">
          <a:extLst>
            <a:ext uri="{FF2B5EF4-FFF2-40B4-BE49-F238E27FC236}">
              <a16:creationId xmlns:a16="http://schemas.microsoft.com/office/drawing/2014/main" id="{00000000-0008-0000-0500-0000D7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72" name="TextBox 3">
          <a:extLst>
            <a:ext uri="{FF2B5EF4-FFF2-40B4-BE49-F238E27FC236}">
              <a16:creationId xmlns:a16="http://schemas.microsoft.com/office/drawing/2014/main" id="{00000000-0008-0000-0500-0000D8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73" name="TextBox 4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74" name="TextBox 1">
          <a:extLst>
            <a:ext uri="{FF2B5EF4-FFF2-40B4-BE49-F238E27FC236}">
              <a16:creationId xmlns:a16="http://schemas.microsoft.com/office/drawing/2014/main" id="{00000000-0008-0000-0500-0000DA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75" name="TextBox 2">
          <a:extLst>
            <a:ext uri="{FF2B5EF4-FFF2-40B4-BE49-F238E27FC236}">
              <a16:creationId xmlns:a16="http://schemas.microsoft.com/office/drawing/2014/main" id="{00000000-0008-0000-0500-0000DB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476" name="TextBox 3">
          <a:extLst>
            <a:ext uri="{FF2B5EF4-FFF2-40B4-BE49-F238E27FC236}">
              <a16:creationId xmlns:a16="http://schemas.microsoft.com/office/drawing/2014/main" id="{00000000-0008-0000-0500-0000DC01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477" name="TextBox 4">
          <a:extLst>
            <a:ext uri="{FF2B5EF4-FFF2-40B4-BE49-F238E27FC236}">
              <a16:creationId xmlns:a16="http://schemas.microsoft.com/office/drawing/2014/main" id="{00000000-0008-0000-0500-0000DD01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500-0000DE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500-0000DF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500-0000E0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500-0000E1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500-0000E2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500-0000E3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500-0000E4010000}"/>
            </a:ext>
          </a:extLst>
        </xdr:cNvPr>
        <xdr:cNvSpPr txBox="1"/>
      </xdr:nvSpPr>
      <xdr:spPr>
        <a:xfrm>
          <a:off x="4095750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500-0000E5010000}"/>
            </a:ext>
          </a:extLst>
        </xdr:cNvPr>
        <xdr:cNvSpPr txBox="1"/>
      </xdr:nvSpPr>
      <xdr:spPr>
        <a:xfrm>
          <a:off x="4095750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500-0000E6010000}"/>
            </a:ext>
          </a:extLst>
        </xdr:cNvPr>
        <xdr:cNvSpPr txBox="1"/>
      </xdr:nvSpPr>
      <xdr:spPr>
        <a:xfrm>
          <a:off x="4095750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500-0000E7010000}"/>
            </a:ext>
          </a:extLst>
        </xdr:cNvPr>
        <xdr:cNvSpPr txBox="1"/>
      </xdr:nvSpPr>
      <xdr:spPr>
        <a:xfrm>
          <a:off x="4095750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500-0000E8010000}"/>
            </a:ext>
          </a:extLst>
        </xdr:cNvPr>
        <xdr:cNvSpPr txBox="1"/>
      </xdr:nvSpPr>
      <xdr:spPr>
        <a:xfrm>
          <a:off x="4095750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500-0000E9010000}"/>
            </a:ext>
          </a:extLst>
        </xdr:cNvPr>
        <xdr:cNvSpPr txBox="1"/>
      </xdr:nvSpPr>
      <xdr:spPr>
        <a:xfrm>
          <a:off x="4095750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500-0000EA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500-0000EB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500-0000EC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500-0000ED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500-0000EE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500-0000EF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500-0000F0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500-0000F1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500-0000F2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500-0000F3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500-0000F4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500-0000F5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500-0000F6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500-0000F7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500-0000F8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500-0000F9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500-0000FA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500-0000FB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500-0000FC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500-0000FD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500-0000FE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500-0000FF01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500-000000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500-000001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500-000002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500-000003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500-000004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500-000005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500-000006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500-000007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500-000008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500-000009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500-00000A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500-00000B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500-00000C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500-00000D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500-00000E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500-00000F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500-000010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500-000011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500-000012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500-000013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500-000014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500-000015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500-000016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500-000017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500-000018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500-000019020000}"/>
            </a:ext>
          </a:extLst>
        </xdr:cNvPr>
        <xdr:cNvSpPr txBox="1"/>
      </xdr:nvSpPr>
      <xdr:spPr>
        <a:xfrm>
          <a:off x="394666" y="33728025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38" name="TextBox 1">
          <a:extLst>
            <a:ext uri="{FF2B5EF4-FFF2-40B4-BE49-F238E27FC236}">
              <a16:creationId xmlns:a16="http://schemas.microsoft.com/office/drawing/2014/main" id="{00000000-0008-0000-0500-00001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39" name="TextBox 2">
          <a:extLst>
            <a:ext uri="{FF2B5EF4-FFF2-40B4-BE49-F238E27FC236}">
              <a16:creationId xmlns:a16="http://schemas.microsoft.com/office/drawing/2014/main" id="{00000000-0008-0000-0500-00001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40" name="TextBox 3">
          <a:extLst>
            <a:ext uri="{FF2B5EF4-FFF2-40B4-BE49-F238E27FC236}">
              <a16:creationId xmlns:a16="http://schemas.microsoft.com/office/drawing/2014/main" id="{00000000-0008-0000-0500-00001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41" name="TextBox 4">
          <a:extLst>
            <a:ext uri="{FF2B5EF4-FFF2-40B4-BE49-F238E27FC236}">
              <a16:creationId xmlns:a16="http://schemas.microsoft.com/office/drawing/2014/main" id="{00000000-0008-0000-0500-00001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42" name="TextBox 1">
          <a:extLst>
            <a:ext uri="{FF2B5EF4-FFF2-40B4-BE49-F238E27FC236}">
              <a16:creationId xmlns:a16="http://schemas.microsoft.com/office/drawing/2014/main" id="{00000000-0008-0000-0500-00001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43" name="TextBox 2">
          <a:extLst>
            <a:ext uri="{FF2B5EF4-FFF2-40B4-BE49-F238E27FC236}">
              <a16:creationId xmlns:a16="http://schemas.microsoft.com/office/drawing/2014/main" id="{00000000-0008-0000-0500-00001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44" name="TextBox 3">
          <a:extLst>
            <a:ext uri="{FF2B5EF4-FFF2-40B4-BE49-F238E27FC236}">
              <a16:creationId xmlns:a16="http://schemas.microsoft.com/office/drawing/2014/main" id="{00000000-0008-0000-0500-00002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45" name="TextBox 4">
          <a:extLst>
            <a:ext uri="{FF2B5EF4-FFF2-40B4-BE49-F238E27FC236}">
              <a16:creationId xmlns:a16="http://schemas.microsoft.com/office/drawing/2014/main" id="{00000000-0008-0000-0500-00002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46" name="TextBox 1">
          <a:extLst>
            <a:ext uri="{FF2B5EF4-FFF2-40B4-BE49-F238E27FC236}">
              <a16:creationId xmlns:a16="http://schemas.microsoft.com/office/drawing/2014/main" id="{00000000-0008-0000-0500-00002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47" name="TextBox 2">
          <a:extLst>
            <a:ext uri="{FF2B5EF4-FFF2-40B4-BE49-F238E27FC236}">
              <a16:creationId xmlns:a16="http://schemas.microsoft.com/office/drawing/2014/main" id="{00000000-0008-0000-0500-00002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48" name="TextBox 3">
          <a:extLst>
            <a:ext uri="{FF2B5EF4-FFF2-40B4-BE49-F238E27FC236}">
              <a16:creationId xmlns:a16="http://schemas.microsoft.com/office/drawing/2014/main" id="{00000000-0008-0000-0500-00002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49" name="TextBox 4">
          <a:extLst>
            <a:ext uri="{FF2B5EF4-FFF2-40B4-BE49-F238E27FC236}">
              <a16:creationId xmlns:a16="http://schemas.microsoft.com/office/drawing/2014/main" id="{00000000-0008-0000-0500-00002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50" name="TextBox 1">
          <a:extLst>
            <a:ext uri="{FF2B5EF4-FFF2-40B4-BE49-F238E27FC236}">
              <a16:creationId xmlns:a16="http://schemas.microsoft.com/office/drawing/2014/main" id="{00000000-0008-0000-0500-00002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51" name="TextBox 2">
          <a:extLst>
            <a:ext uri="{FF2B5EF4-FFF2-40B4-BE49-F238E27FC236}">
              <a16:creationId xmlns:a16="http://schemas.microsoft.com/office/drawing/2014/main" id="{00000000-0008-0000-0500-00002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52" name="TextBox 3">
          <a:extLst>
            <a:ext uri="{FF2B5EF4-FFF2-40B4-BE49-F238E27FC236}">
              <a16:creationId xmlns:a16="http://schemas.microsoft.com/office/drawing/2014/main" id="{00000000-0008-0000-0500-00002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53" name="TextBox 4">
          <a:extLst>
            <a:ext uri="{FF2B5EF4-FFF2-40B4-BE49-F238E27FC236}">
              <a16:creationId xmlns:a16="http://schemas.microsoft.com/office/drawing/2014/main" id="{00000000-0008-0000-0500-00002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54" name="Text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55" name="TextBox 2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56" name="TextBox 3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57" name="TextBox 4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58" name="TextBox 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59" name="TextBox 2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60" name="TextBox 3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61" name="TextBox 4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62" name="TextBox 1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63" name="TextBox 2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64" name="TextBox 3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65" name="TextBox 4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66" name="Text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67" name="TextBox 2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68" name="TextBox 3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69" name="TextBox 4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70" name="TextBox 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71" name="TextBox 2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72" name="TextBox 3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73" name="TextBox 4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75" name="TextBox 2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76" name="TextBox 3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77" name="TextBox 4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78" name="Text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79" name="TextBox 2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80" name="TextBox 3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81" name="TextBox 4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82" name="TextBox 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83" name="TextBox 2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84" name="TextBox 3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85" name="TextBox 4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86" name="TextBox 1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87" name="TextBox 2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88" name="TextBox 3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89" name="TextBox 4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90" name="Text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91" name="TextBox 2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92" name="TextBox 3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93" name="TextBox 4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94" name="TextBox 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95" name="TextBox 2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96" name="TextBox 3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97" name="TextBox 4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598" name="TextBox 1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599" name="TextBox 2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00" name="TextBox 3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01" name="TextBox 4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02" name="Text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03" name="TextBox 2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04" name="TextBox 3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05" name="TextBox 4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06" name="TextBox 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07" name="TextBox 2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08" name="TextBox 3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09" name="TextBox 4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10" name="TextBox 1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11" name="TextBox 2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12" name="TextBox 3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13" name="TextBox 4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14" name="Text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15" name="TextBox 2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16" name="TextBox 3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17" name="TextBox 4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18" name="TextBox 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19" name="TextBox 2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20" name="TextBox 3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21" name="TextBox 4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22" name="TextBox 1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23" name="TextBox 2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24" name="TextBox 3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25" name="TextBox 4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26" name="Text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27" name="TextBox 2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28" name="TextBox 3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29" name="TextBox 4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30" name="TextBox 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31" name="TextBox 2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32" name="TextBox 3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33" name="TextBox 4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34" name="TextBox 1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35" name="TextBox 2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36" name="TextBox 3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37" name="TextBox 4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38" name="Text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39" name="TextBox 2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40" name="TextBox 3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41" name="TextBox 4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42" name="TextBox 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43" name="TextBox 2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44" name="TextBox 3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45" name="TextBox 4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46" name="TextBox 1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47" name="TextBox 2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48" name="TextBox 3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49" name="TextBox 4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50" name="Text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51" name="TextBox 2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52" name="TextBox 3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53" name="TextBox 4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54" name="TextBox 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55" name="TextBox 2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56" name="TextBox 3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/>
      </xdr:nvSpPr>
      <xdr:spPr>
        <a:xfrm>
          <a:off x="4095750" y="32966025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57" name="TextBox 4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/>
      </xdr:nvSpPr>
      <xdr:spPr>
        <a:xfrm>
          <a:off x="4095750" y="329660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/>
      </xdr:nvSpPr>
      <xdr:spPr>
        <a:xfrm>
          <a:off x="4528516" y="33918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/>
      </xdr:nvSpPr>
      <xdr:spPr>
        <a:xfrm>
          <a:off x="4528516" y="33918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/>
      </xdr:nvSpPr>
      <xdr:spPr>
        <a:xfrm>
          <a:off x="4528516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/>
      </xdr:nvSpPr>
      <xdr:spPr>
        <a:xfrm>
          <a:off x="4528516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/>
      </xdr:nvSpPr>
      <xdr:spPr>
        <a:xfrm>
          <a:off x="4528516" y="35442525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/>
      </xdr:nvSpPr>
      <xdr:spPr>
        <a:xfrm>
          <a:off x="4528516" y="35442525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70" name="TextBox 1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71" name="TextBox 2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72" name="TextBox 3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73" name="TextBox 4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74" name="Text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75" name="TextBox 2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76" name="TextBox 3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77" name="TextBox 4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78" name="TextBox 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79" name="TextBox 2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80" name="TextBox 3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81" name="TextBox 4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82" name="TextBox 1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83" name="TextBox 2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84" name="TextBox 3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85" name="TextBox 4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86" name="Text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87" name="TextBox 2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88" name="TextBox 3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89" name="TextBox 4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90" name="TextBox 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91" name="TextBox 2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92" name="TextBox 3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93" name="TextBox 4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94" name="TextBox 1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95" name="TextBox 2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96" name="TextBox 3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97" name="TextBox 4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698" name="Text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699" name="TextBox 2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00" name="TextBox 3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01" name="TextBox 4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02" name="TextBox 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03" name="TextBox 2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04" name="TextBox 3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05" name="TextBox 4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06" name="TextBox 1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07" name="TextBox 2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08" name="TextBox 3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09" name="TextBox 4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10" name="Text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11" name="TextBox 2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12" name="TextBox 3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13" name="TextBox 4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14" name="TextBox 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15" name="TextBox 2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16" name="TextBox 3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17" name="TextBox 4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18" name="TextBox 1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19" name="TextBox 2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20" name="TextBox 3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21" name="TextBox 4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22" name="Text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23" name="TextBox 2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24" name="TextBox 3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25" name="TextBox 4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26" name="TextBox 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27" name="TextBox 2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28" name="TextBox 3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29" name="TextBox 4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30" name="TextBox 1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31" name="TextBox 2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32" name="TextBox 3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33" name="TextBox 4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34" name="TextBox 1">
          <a:extLst>
            <a:ext uri="{FF2B5EF4-FFF2-40B4-BE49-F238E27FC236}">
              <a16:creationId xmlns:a16="http://schemas.microsoft.com/office/drawing/2014/main" id="{00000000-0008-0000-0500-0000D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35" name="TextBox 2">
          <a:extLst>
            <a:ext uri="{FF2B5EF4-FFF2-40B4-BE49-F238E27FC236}">
              <a16:creationId xmlns:a16="http://schemas.microsoft.com/office/drawing/2014/main" id="{00000000-0008-0000-0500-0000D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36" name="TextBox 3">
          <a:extLst>
            <a:ext uri="{FF2B5EF4-FFF2-40B4-BE49-F238E27FC236}">
              <a16:creationId xmlns:a16="http://schemas.microsoft.com/office/drawing/2014/main" id="{00000000-0008-0000-0500-0000E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37" name="TextBox 4">
          <a:extLst>
            <a:ext uri="{FF2B5EF4-FFF2-40B4-BE49-F238E27FC236}">
              <a16:creationId xmlns:a16="http://schemas.microsoft.com/office/drawing/2014/main" id="{00000000-0008-0000-0500-0000E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38" name="TextBox 1">
          <a:extLst>
            <a:ext uri="{FF2B5EF4-FFF2-40B4-BE49-F238E27FC236}">
              <a16:creationId xmlns:a16="http://schemas.microsoft.com/office/drawing/2014/main" id="{00000000-0008-0000-0500-0000E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39" name="TextBox 2">
          <a:extLst>
            <a:ext uri="{FF2B5EF4-FFF2-40B4-BE49-F238E27FC236}">
              <a16:creationId xmlns:a16="http://schemas.microsoft.com/office/drawing/2014/main" id="{00000000-0008-0000-0500-0000E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40" name="TextBox 3">
          <a:extLst>
            <a:ext uri="{FF2B5EF4-FFF2-40B4-BE49-F238E27FC236}">
              <a16:creationId xmlns:a16="http://schemas.microsoft.com/office/drawing/2014/main" id="{00000000-0008-0000-0500-0000E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41" name="TextBox 4">
          <a:extLst>
            <a:ext uri="{FF2B5EF4-FFF2-40B4-BE49-F238E27FC236}">
              <a16:creationId xmlns:a16="http://schemas.microsoft.com/office/drawing/2014/main" id="{00000000-0008-0000-0500-0000E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42" name="TextBox 1">
          <a:extLst>
            <a:ext uri="{FF2B5EF4-FFF2-40B4-BE49-F238E27FC236}">
              <a16:creationId xmlns:a16="http://schemas.microsoft.com/office/drawing/2014/main" id="{00000000-0008-0000-0500-0000E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43" name="TextBox 2">
          <a:extLst>
            <a:ext uri="{FF2B5EF4-FFF2-40B4-BE49-F238E27FC236}">
              <a16:creationId xmlns:a16="http://schemas.microsoft.com/office/drawing/2014/main" id="{00000000-0008-0000-0500-0000E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44" name="TextBox 3">
          <a:extLst>
            <a:ext uri="{FF2B5EF4-FFF2-40B4-BE49-F238E27FC236}">
              <a16:creationId xmlns:a16="http://schemas.microsoft.com/office/drawing/2014/main" id="{00000000-0008-0000-0500-0000E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45" name="TextBox 4">
          <a:extLst>
            <a:ext uri="{FF2B5EF4-FFF2-40B4-BE49-F238E27FC236}">
              <a16:creationId xmlns:a16="http://schemas.microsoft.com/office/drawing/2014/main" id="{00000000-0008-0000-0500-0000E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46" name="TextBox 1">
          <a:extLst>
            <a:ext uri="{FF2B5EF4-FFF2-40B4-BE49-F238E27FC236}">
              <a16:creationId xmlns:a16="http://schemas.microsoft.com/office/drawing/2014/main" id="{00000000-0008-0000-0500-0000E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47" name="TextBox 2">
          <a:extLst>
            <a:ext uri="{FF2B5EF4-FFF2-40B4-BE49-F238E27FC236}">
              <a16:creationId xmlns:a16="http://schemas.microsoft.com/office/drawing/2014/main" id="{00000000-0008-0000-0500-0000E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48" name="TextBox 3">
          <a:extLst>
            <a:ext uri="{FF2B5EF4-FFF2-40B4-BE49-F238E27FC236}">
              <a16:creationId xmlns:a16="http://schemas.microsoft.com/office/drawing/2014/main" id="{00000000-0008-0000-0500-0000E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49" name="TextBox 4">
          <a:extLst>
            <a:ext uri="{FF2B5EF4-FFF2-40B4-BE49-F238E27FC236}">
              <a16:creationId xmlns:a16="http://schemas.microsoft.com/office/drawing/2014/main" id="{00000000-0008-0000-0500-0000E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50" name="TextBox 1">
          <a:extLst>
            <a:ext uri="{FF2B5EF4-FFF2-40B4-BE49-F238E27FC236}">
              <a16:creationId xmlns:a16="http://schemas.microsoft.com/office/drawing/2014/main" id="{00000000-0008-0000-0500-0000E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51" name="TextBox 2">
          <a:extLst>
            <a:ext uri="{FF2B5EF4-FFF2-40B4-BE49-F238E27FC236}">
              <a16:creationId xmlns:a16="http://schemas.microsoft.com/office/drawing/2014/main" id="{00000000-0008-0000-0500-0000E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52" name="TextBox 3">
          <a:extLst>
            <a:ext uri="{FF2B5EF4-FFF2-40B4-BE49-F238E27FC236}">
              <a16:creationId xmlns:a16="http://schemas.microsoft.com/office/drawing/2014/main" id="{00000000-0008-0000-0500-0000F0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53" name="TextBox 4">
          <a:extLst>
            <a:ext uri="{FF2B5EF4-FFF2-40B4-BE49-F238E27FC236}">
              <a16:creationId xmlns:a16="http://schemas.microsoft.com/office/drawing/2014/main" id="{00000000-0008-0000-0500-0000F1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54" name="TextBox 1">
          <a:extLst>
            <a:ext uri="{FF2B5EF4-FFF2-40B4-BE49-F238E27FC236}">
              <a16:creationId xmlns:a16="http://schemas.microsoft.com/office/drawing/2014/main" id="{00000000-0008-0000-0500-0000F2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55" name="TextBox 2">
          <a:extLst>
            <a:ext uri="{FF2B5EF4-FFF2-40B4-BE49-F238E27FC236}">
              <a16:creationId xmlns:a16="http://schemas.microsoft.com/office/drawing/2014/main" id="{00000000-0008-0000-0500-0000F3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56" name="TextBox 3">
          <a:extLst>
            <a:ext uri="{FF2B5EF4-FFF2-40B4-BE49-F238E27FC236}">
              <a16:creationId xmlns:a16="http://schemas.microsoft.com/office/drawing/2014/main" id="{00000000-0008-0000-0500-0000F4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57" name="TextBox 4">
          <a:extLst>
            <a:ext uri="{FF2B5EF4-FFF2-40B4-BE49-F238E27FC236}">
              <a16:creationId xmlns:a16="http://schemas.microsoft.com/office/drawing/2014/main" id="{00000000-0008-0000-0500-0000F5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58" name="TextBox 1">
          <a:extLst>
            <a:ext uri="{FF2B5EF4-FFF2-40B4-BE49-F238E27FC236}">
              <a16:creationId xmlns:a16="http://schemas.microsoft.com/office/drawing/2014/main" id="{00000000-0008-0000-0500-0000F6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59" name="TextBox 2">
          <a:extLst>
            <a:ext uri="{FF2B5EF4-FFF2-40B4-BE49-F238E27FC236}">
              <a16:creationId xmlns:a16="http://schemas.microsoft.com/office/drawing/2014/main" id="{00000000-0008-0000-0500-0000F7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60" name="TextBox 3">
          <a:extLst>
            <a:ext uri="{FF2B5EF4-FFF2-40B4-BE49-F238E27FC236}">
              <a16:creationId xmlns:a16="http://schemas.microsoft.com/office/drawing/2014/main" id="{00000000-0008-0000-0500-0000F8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61" name="TextBox 4">
          <a:extLst>
            <a:ext uri="{FF2B5EF4-FFF2-40B4-BE49-F238E27FC236}">
              <a16:creationId xmlns:a16="http://schemas.microsoft.com/office/drawing/2014/main" id="{00000000-0008-0000-0500-0000F9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62" name="TextBox 1">
          <a:extLst>
            <a:ext uri="{FF2B5EF4-FFF2-40B4-BE49-F238E27FC236}">
              <a16:creationId xmlns:a16="http://schemas.microsoft.com/office/drawing/2014/main" id="{00000000-0008-0000-0500-0000FA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63" name="TextBox 2">
          <a:extLst>
            <a:ext uri="{FF2B5EF4-FFF2-40B4-BE49-F238E27FC236}">
              <a16:creationId xmlns:a16="http://schemas.microsoft.com/office/drawing/2014/main" id="{00000000-0008-0000-0500-0000FB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64" name="TextBox 3">
          <a:extLst>
            <a:ext uri="{FF2B5EF4-FFF2-40B4-BE49-F238E27FC236}">
              <a16:creationId xmlns:a16="http://schemas.microsoft.com/office/drawing/2014/main" id="{00000000-0008-0000-0500-0000FC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65" name="TextBox 4">
          <a:extLst>
            <a:ext uri="{FF2B5EF4-FFF2-40B4-BE49-F238E27FC236}">
              <a16:creationId xmlns:a16="http://schemas.microsoft.com/office/drawing/2014/main" id="{00000000-0008-0000-0500-0000FD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66" name="TextBox 1">
          <a:extLst>
            <a:ext uri="{FF2B5EF4-FFF2-40B4-BE49-F238E27FC236}">
              <a16:creationId xmlns:a16="http://schemas.microsoft.com/office/drawing/2014/main" id="{00000000-0008-0000-0500-0000FE02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67" name="TextBox 2">
          <a:extLst>
            <a:ext uri="{FF2B5EF4-FFF2-40B4-BE49-F238E27FC236}">
              <a16:creationId xmlns:a16="http://schemas.microsoft.com/office/drawing/2014/main" id="{00000000-0008-0000-0500-0000FF02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68" name="TextBox 3">
          <a:extLst>
            <a:ext uri="{FF2B5EF4-FFF2-40B4-BE49-F238E27FC236}">
              <a16:creationId xmlns:a16="http://schemas.microsoft.com/office/drawing/2014/main" id="{00000000-0008-0000-0500-00000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69" name="TextBox 4">
          <a:extLst>
            <a:ext uri="{FF2B5EF4-FFF2-40B4-BE49-F238E27FC236}">
              <a16:creationId xmlns:a16="http://schemas.microsoft.com/office/drawing/2014/main" id="{00000000-0008-0000-0500-00000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70" name="TextBox 1">
          <a:extLst>
            <a:ext uri="{FF2B5EF4-FFF2-40B4-BE49-F238E27FC236}">
              <a16:creationId xmlns:a16="http://schemas.microsoft.com/office/drawing/2014/main" id="{00000000-0008-0000-0500-00000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71" name="TextBox 2">
          <a:extLst>
            <a:ext uri="{FF2B5EF4-FFF2-40B4-BE49-F238E27FC236}">
              <a16:creationId xmlns:a16="http://schemas.microsoft.com/office/drawing/2014/main" id="{00000000-0008-0000-0500-00000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72" name="TextBox 3">
          <a:extLst>
            <a:ext uri="{FF2B5EF4-FFF2-40B4-BE49-F238E27FC236}">
              <a16:creationId xmlns:a16="http://schemas.microsoft.com/office/drawing/2014/main" id="{00000000-0008-0000-0500-00000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73" name="TextBox 4">
          <a:extLst>
            <a:ext uri="{FF2B5EF4-FFF2-40B4-BE49-F238E27FC236}">
              <a16:creationId xmlns:a16="http://schemas.microsoft.com/office/drawing/2014/main" id="{00000000-0008-0000-0500-00000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74" name="TextBox 1">
          <a:extLst>
            <a:ext uri="{FF2B5EF4-FFF2-40B4-BE49-F238E27FC236}">
              <a16:creationId xmlns:a16="http://schemas.microsoft.com/office/drawing/2014/main" id="{00000000-0008-0000-0500-00000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75" name="TextBox 2">
          <a:extLst>
            <a:ext uri="{FF2B5EF4-FFF2-40B4-BE49-F238E27FC236}">
              <a16:creationId xmlns:a16="http://schemas.microsoft.com/office/drawing/2014/main" id="{00000000-0008-0000-0500-00000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76" name="TextBox 3">
          <a:extLst>
            <a:ext uri="{FF2B5EF4-FFF2-40B4-BE49-F238E27FC236}">
              <a16:creationId xmlns:a16="http://schemas.microsoft.com/office/drawing/2014/main" id="{00000000-0008-0000-0500-00000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77" name="TextBox 4">
          <a:extLst>
            <a:ext uri="{FF2B5EF4-FFF2-40B4-BE49-F238E27FC236}">
              <a16:creationId xmlns:a16="http://schemas.microsoft.com/office/drawing/2014/main" id="{00000000-0008-0000-0500-00000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78" name="TextBox 1">
          <a:extLst>
            <a:ext uri="{FF2B5EF4-FFF2-40B4-BE49-F238E27FC236}">
              <a16:creationId xmlns:a16="http://schemas.microsoft.com/office/drawing/2014/main" id="{00000000-0008-0000-0500-00000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79" name="TextBox 2">
          <a:extLst>
            <a:ext uri="{FF2B5EF4-FFF2-40B4-BE49-F238E27FC236}">
              <a16:creationId xmlns:a16="http://schemas.microsoft.com/office/drawing/2014/main" id="{00000000-0008-0000-0500-00000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80" name="TextBox 3">
          <a:extLst>
            <a:ext uri="{FF2B5EF4-FFF2-40B4-BE49-F238E27FC236}">
              <a16:creationId xmlns:a16="http://schemas.microsoft.com/office/drawing/2014/main" id="{00000000-0008-0000-0500-00000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1" name="TextBox 4">
          <a:extLst>
            <a:ext uri="{FF2B5EF4-FFF2-40B4-BE49-F238E27FC236}">
              <a16:creationId xmlns:a16="http://schemas.microsoft.com/office/drawing/2014/main" id="{00000000-0008-0000-0500-00000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2" name="TextBox 1">
          <a:extLst>
            <a:ext uri="{FF2B5EF4-FFF2-40B4-BE49-F238E27FC236}">
              <a16:creationId xmlns:a16="http://schemas.microsoft.com/office/drawing/2014/main" id="{00000000-0008-0000-0500-00000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83" name="TextBox 2">
          <a:extLst>
            <a:ext uri="{FF2B5EF4-FFF2-40B4-BE49-F238E27FC236}">
              <a16:creationId xmlns:a16="http://schemas.microsoft.com/office/drawing/2014/main" id="{00000000-0008-0000-0500-00000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84" name="TextBox 3">
          <a:extLst>
            <a:ext uri="{FF2B5EF4-FFF2-40B4-BE49-F238E27FC236}">
              <a16:creationId xmlns:a16="http://schemas.microsoft.com/office/drawing/2014/main" id="{00000000-0008-0000-0500-00001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5" name="TextBox 4">
          <a:extLst>
            <a:ext uri="{FF2B5EF4-FFF2-40B4-BE49-F238E27FC236}">
              <a16:creationId xmlns:a16="http://schemas.microsoft.com/office/drawing/2014/main" id="{00000000-0008-0000-0500-00001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6" name="TextBox 1">
          <a:extLst>
            <a:ext uri="{FF2B5EF4-FFF2-40B4-BE49-F238E27FC236}">
              <a16:creationId xmlns:a16="http://schemas.microsoft.com/office/drawing/2014/main" id="{00000000-0008-0000-0500-00001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87" name="TextBox 2">
          <a:extLst>
            <a:ext uri="{FF2B5EF4-FFF2-40B4-BE49-F238E27FC236}">
              <a16:creationId xmlns:a16="http://schemas.microsoft.com/office/drawing/2014/main" id="{00000000-0008-0000-0500-00001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788" name="TextBox 3">
          <a:extLst>
            <a:ext uri="{FF2B5EF4-FFF2-40B4-BE49-F238E27FC236}">
              <a16:creationId xmlns:a16="http://schemas.microsoft.com/office/drawing/2014/main" id="{00000000-0008-0000-0500-00001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789" name="TextBox 4">
          <a:extLst>
            <a:ext uri="{FF2B5EF4-FFF2-40B4-BE49-F238E27FC236}">
              <a16:creationId xmlns:a16="http://schemas.microsoft.com/office/drawing/2014/main" id="{00000000-0008-0000-0500-00001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500-000016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500-000017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500-000018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500-000019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500-00001A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500-00001B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500-00001C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500-00001D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500-00001E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500-00001F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500-000020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500-000021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02" name="TextBox 1">
          <a:extLst>
            <a:ext uri="{FF2B5EF4-FFF2-40B4-BE49-F238E27FC236}">
              <a16:creationId xmlns:a16="http://schemas.microsoft.com/office/drawing/2014/main" id="{00000000-0008-0000-0500-00002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03" name="TextBox 2">
          <a:extLst>
            <a:ext uri="{FF2B5EF4-FFF2-40B4-BE49-F238E27FC236}">
              <a16:creationId xmlns:a16="http://schemas.microsoft.com/office/drawing/2014/main" id="{00000000-0008-0000-0500-00002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04" name="TextBox 3">
          <a:extLst>
            <a:ext uri="{FF2B5EF4-FFF2-40B4-BE49-F238E27FC236}">
              <a16:creationId xmlns:a16="http://schemas.microsoft.com/office/drawing/2014/main" id="{00000000-0008-0000-0500-00002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05" name="TextBox 4">
          <a:extLst>
            <a:ext uri="{FF2B5EF4-FFF2-40B4-BE49-F238E27FC236}">
              <a16:creationId xmlns:a16="http://schemas.microsoft.com/office/drawing/2014/main" id="{00000000-0008-0000-0500-00002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06" name="TextBox 1">
          <a:extLst>
            <a:ext uri="{FF2B5EF4-FFF2-40B4-BE49-F238E27FC236}">
              <a16:creationId xmlns:a16="http://schemas.microsoft.com/office/drawing/2014/main" id="{00000000-0008-0000-0500-00002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07" name="TextBox 2">
          <a:extLst>
            <a:ext uri="{FF2B5EF4-FFF2-40B4-BE49-F238E27FC236}">
              <a16:creationId xmlns:a16="http://schemas.microsoft.com/office/drawing/2014/main" id="{00000000-0008-0000-0500-00002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08" name="TextBox 3">
          <a:extLst>
            <a:ext uri="{FF2B5EF4-FFF2-40B4-BE49-F238E27FC236}">
              <a16:creationId xmlns:a16="http://schemas.microsoft.com/office/drawing/2014/main" id="{00000000-0008-0000-0500-00002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09" name="TextBox 4">
          <a:extLst>
            <a:ext uri="{FF2B5EF4-FFF2-40B4-BE49-F238E27FC236}">
              <a16:creationId xmlns:a16="http://schemas.microsoft.com/office/drawing/2014/main" id="{00000000-0008-0000-0500-00002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0" name="TextBox 1">
          <a:extLst>
            <a:ext uri="{FF2B5EF4-FFF2-40B4-BE49-F238E27FC236}">
              <a16:creationId xmlns:a16="http://schemas.microsoft.com/office/drawing/2014/main" id="{00000000-0008-0000-0500-00002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11" name="TextBox 2">
          <a:extLst>
            <a:ext uri="{FF2B5EF4-FFF2-40B4-BE49-F238E27FC236}">
              <a16:creationId xmlns:a16="http://schemas.microsoft.com/office/drawing/2014/main" id="{00000000-0008-0000-0500-00002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12" name="TextBox 3">
          <a:extLst>
            <a:ext uri="{FF2B5EF4-FFF2-40B4-BE49-F238E27FC236}">
              <a16:creationId xmlns:a16="http://schemas.microsoft.com/office/drawing/2014/main" id="{00000000-0008-0000-0500-00002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3" name="TextBox 4">
          <a:extLst>
            <a:ext uri="{FF2B5EF4-FFF2-40B4-BE49-F238E27FC236}">
              <a16:creationId xmlns:a16="http://schemas.microsoft.com/office/drawing/2014/main" id="{00000000-0008-0000-0500-00002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4" name="TextBox 1">
          <a:extLst>
            <a:ext uri="{FF2B5EF4-FFF2-40B4-BE49-F238E27FC236}">
              <a16:creationId xmlns:a16="http://schemas.microsoft.com/office/drawing/2014/main" id="{00000000-0008-0000-0500-00002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15" name="TextBox 2">
          <a:extLst>
            <a:ext uri="{FF2B5EF4-FFF2-40B4-BE49-F238E27FC236}">
              <a16:creationId xmlns:a16="http://schemas.microsoft.com/office/drawing/2014/main" id="{00000000-0008-0000-0500-00002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16" name="TextBox 3">
          <a:extLst>
            <a:ext uri="{FF2B5EF4-FFF2-40B4-BE49-F238E27FC236}">
              <a16:creationId xmlns:a16="http://schemas.microsoft.com/office/drawing/2014/main" id="{00000000-0008-0000-0500-00003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7" name="TextBox 4">
          <a:extLst>
            <a:ext uri="{FF2B5EF4-FFF2-40B4-BE49-F238E27FC236}">
              <a16:creationId xmlns:a16="http://schemas.microsoft.com/office/drawing/2014/main" id="{00000000-0008-0000-0500-00003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18" name="TextBox 1">
          <a:extLst>
            <a:ext uri="{FF2B5EF4-FFF2-40B4-BE49-F238E27FC236}">
              <a16:creationId xmlns:a16="http://schemas.microsoft.com/office/drawing/2014/main" id="{00000000-0008-0000-0500-00003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19" name="TextBox 2">
          <a:extLst>
            <a:ext uri="{FF2B5EF4-FFF2-40B4-BE49-F238E27FC236}">
              <a16:creationId xmlns:a16="http://schemas.microsoft.com/office/drawing/2014/main" id="{00000000-0008-0000-0500-00003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20" name="TextBox 3">
          <a:extLst>
            <a:ext uri="{FF2B5EF4-FFF2-40B4-BE49-F238E27FC236}">
              <a16:creationId xmlns:a16="http://schemas.microsoft.com/office/drawing/2014/main" id="{00000000-0008-0000-0500-00003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21" name="TextBox 4">
          <a:extLst>
            <a:ext uri="{FF2B5EF4-FFF2-40B4-BE49-F238E27FC236}">
              <a16:creationId xmlns:a16="http://schemas.microsoft.com/office/drawing/2014/main" id="{00000000-0008-0000-0500-00003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22" name="TextBox 1">
          <a:extLst>
            <a:ext uri="{FF2B5EF4-FFF2-40B4-BE49-F238E27FC236}">
              <a16:creationId xmlns:a16="http://schemas.microsoft.com/office/drawing/2014/main" id="{00000000-0008-0000-0500-00003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23" name="TextBox 2">
          <a:extLst>
            <a:ext uri="{FF2B5EF4-FFF2-40B4-BE49-F238E27FC236}">
              <a16:creationId xmlns:a16="http://schemas.microsoft.com/office/drawing/2014/main" id="{00000000-0008-0000-0500-00003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24" name="TextBox 3">
          <a:extLst>
            <a:ext uri="{FF2B5EF4-FFF2-40B4-BE49-F238E27FC236}">
              <a16:creationId xmlns:a16="http://schemas.microsoft.com/office/drawing/2014/main" id="{00000000-0008-0000-0500-00003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25" name="TextBox 4">
          <a:extLst>
            <a:ext uri="{FF2B5EF4-FFF2-40B4-BE49-F238E27FC236}">
              <a16:creationId xmlns:a16="http://schemas.microsoft.com/office/drawing/2014/main" id="{00000000-0008-0000-0500-00003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26" name="TextBox 1">
          <a:extLst>
            <a:ext uri="{FF2B5EF4-FFF2-40B4-BE49-F238E27FC236}">
              <a16:creationId xmlns:a16="http://schemas.microsoft.com/office/drawing/2014/main" id="{00000000-0008-0000-0500-00003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27" name="TextBox 2">
          <a:extLst>
            <a:ext uri="{FF2B5EF4-FFF2-40B4-BE49-F238E27FC236}">
              <a16:creationId xmlns:a16="http://schemas.microsoft.com/office/drawing/2014/main" id="{00000000-0008-0000-0500-00003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28" name="TextBox 3">
          <a:extLst>
            <a:ext uri="{FF2B5EF4-FFF2-40B4-BE49-F238E27FC236}">
              <a16:creationId xmlns:a16="http://schemas.microsoft.com/office/drawing/2014/main" id="{00000000-0008-0000-0500-00003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29" name="TextBox 4">
          <a:extLst>
            <a:ext uri="{FF2B5EF4-FFF2-40B4-BE49-F238E27FC236}">
              <a16:creationId xmlns:a16="http://schemas.microsoft.com/office/drawing/2014/main" id="{00000000-0008-0000-0500-00003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30" name="TextBox 1">
          <a:extLst>
            <a:ext uri="{FF2B5EF4-FFF2-40B4-BE49-F238E27FC236}">
              <a16:creationId xmlns:a16="http://schemas.microsoft.com/office/drawing/2014/main" id="{00000000-0008-0000-0500-00003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31" name="TextBox 2">
          <a:extLst>
            <a:ext uri="{FF2B5EF4-FFF2-40B4-BE49-F238E27FC236}">
              <a16:creationId xmlns:a16="http://schemas.microsoft.com/office/drawing/2014/main" id="{00000000-0008-0000-0500-00003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32" name="TextBox 3">
          <a:extLst>
            <a:ext uri="{FF2B5EF4-FFF2-40B4-BE49-F238E27FC236}">
              <a16:creationId xmlns:a16="http://schemas.microsoft.com/office/drawing/2014/main" id="{00000000-0008-0000-0500-00004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33" name="TextBox 4">
          <a:extLst>
            <a:ext uri="{FF2B5EF4-FFF2-40B4-BE49-F238E27FC236}">
              <a16:creationId xmlns:a16="http://schemas.microsoft.com/office/drawing/2014/main" id="{00000000-0008-0000-0500-00004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34" name="TextBox 1">
          <a:extLst>
            <a:ext uri="{FF2B5EF4-FFF2-40B4-BE49-F238E27FC236}">
              <a16:creationId xmlns:a16="http://schemas.microsoft.com/office/drawing/2014/main" id="{00000000-0008-0000-0500-00004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35" name="TextBox 2">
          <a:extLst>
            <a:ext uri="{FF2B5EF4-FFF2-40B4-BE49-F238E27FC236}">
              <a16:creationId xmlns:a16="http://schemas.microsoft.com/office/drawing/2014/main" id="{00000000-0008-0000-0500-00004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36" name="TextBox 3">
          <a:extLst>
            <a:ext uri="{FF2B5EF4-FFF2-40B4-BE49-F238E27FC236}">
              <a16:creationId xmlns:a16="http://schemas.microsoft.com/office/drawing/2014/main" id="{00000000-0008-0000-0500-00004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37" name="TextBox 4">
          <a:extLst>
            <a:ext uri="{FF2B5EF4-FFF2-40B4-BE49-F238E27FC236}">
              <a16:creationId xmlns:a16="http://schemas.microsoft.com/office/drawing/2014/main" id="{00000000-0008-0000-0500-00004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38" name="TextBox 1">
          <a:extLst>
            <a:ext uri="{FF2B5EF4-FFF2-40B4-BE49-F238E27FC236}">
              <a16:creationId xmlns:a16="http://schemas.microsoft.com/office/drawing/2014/main" id="{00000000-0008-0000-0500-00004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39" name="TextBox 2">
          <a:extLst>
            <a:ext uri="{FF2B5EF4-FFF2-40B4-BE49-F238E27FC236}">
              <a16:creationId xmlns:a16="http://schemas.microsoft.com/office/drawing/2014/main" id="{00000000-0008-0000-0500-00004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40" name="TextBox 3">
          <a:extLst>
            <a:ext uri="{FF2B5EF4-FFF2-40B4-BE49-F238E27FC236}">
              <a16:creationId xmlns:a16="http://schemas.microsoft.com/office/drawing/2014/main" id="{00000000-0008-0000-0500-00004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41" name="TextBox 4">
          <a:extLst>
            <a:ext uri="{FF2B5EF4-FFF2-40B4-BE49-F238E27FC236}">
              <a16:creationId xmlns:a16="http://schemas.microsoft.com/office/drawing/2014/main" id="{00000000-0008-0000-0500-00004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42" name="TextBox 1">
          <a:extLst>
            <a:ext uri="{FF2B5EF4-FFF2-40B4-BE49-F238E27FC236}">
              <a16:creationId xmlns:a16="http://schemas.microsoft.com/office/drawing/2014/main" id="{00000000-0008-0000-0500-00004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43" name="TextBox 2">
          <a:extLst>
            <a:ext uri="{FF2B5EF4-FFF2-40B4-BE49-F238E27FC236}">
              <a16:creationId xmlns:a16="http://schemas.microsoft.com/office/drawing/2014/main" id="{00000000-0008-0000-0500-00004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44" name="TextBox 3">
          <a:extLst>
            <a:ext uri="{FF2B5EF4-FFF2-40B4-BE49-F238E27FC236}">
              <a16:creationId xmlns:a16="http://schemas.microsoft.com/office/drawing/2014/main" id="{00000000-0008-0000-0500-00004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45" name="TextBox 4">
          <a:extLst>
            <a:ext uri="{FF2B5EF4-FFF2-40B4-BE49-F238E27FC236}">
              <a16:creationId xmlns:a16="http://schemas.microsoft.com/office/drawing/2014/main" id="{00000000-0008-0000-0500-00004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46" name="TextBox 1">
          <a:extLst>
            <a:ext uri="{FF2B5EF4-FFF2-40B4-BE49-F238E27FC236}">
              <a16:creationId xmlns:a16="http://schemas.microsoft.com/office/drawing/2014/main" id="{00000000-0008-0000-0500-00004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47" name="TextBox 2">
          <a:extLst>
            <a:ext uri="{FF2B5EF4-FFF2-40B4-BE49-F238E27FC236}">
              <a16:creationId xmlns:a16="http://schemas.microsoft.com/office/drawing/2014/main" id="{00000000-0008-0000-0500-00004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48" name="TextBox 3">
          <a:extLst>
            <a:ext uri="{FF2B5EF4-FFF2-40B4-BE49-F238E27FC236}">
              <a16:creationId xmlns:a16="http://schemas.microsoft.com/office/drawing/2014/main" id="{00000000-0008-0000-0500-00005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49" name="TextBox 4">
          <a:extLst>
            <a:ext uri="{FF2B5EF4-FFF2-40B4-BE49-F238E27FC236}">
              <a16:creationId xmlns:a16="http://schemas.microsoft.com/office/drawing/2014/main" id="{00000000-0008-0000-0500-00005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50" name="TextBox 1">
          <a:extLst>
            <a:ext uri="{FF2B5EF4-FFF2-40B4-BE49-F238E27FC236}">
              <a16:creationId xmlns:a16="http://schemas.microsoft.com/office/drawing/2014/main" id="{00000000-0008-0000-0500-00005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51" name="TextBox 2">
          <a:extLst>
            <a:ext uri="{FF2B5EF4-FFF2-40B4-BE49-F238E27FC236}">
              <a16:creationId xmlns:a16="http://schemas.microsoft.com/office/drawing/2014/main" id="{00000000-0008-0000-0500-00005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52" name="TextBox 3">
          <a:extLst>
            <a:ext uri="{FF2B5EF4-FFF2-40B4-BE49-F238E27FC236}">
              <a16:creationId xmlns:a16="http://schemas.microsoft.com/office/drawing/2014/main" id="{00000000-0008-0000-0500-00005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53" name="TextBox 4">
          <a:extLst>
            <a:ext uri="{FF2B5EF4-FFF2-40B4-BE49-F238E27FC236}">
              <a16:creationId xmlns:a16="http://schemas.microsoft.com/office/drawing/2014/main" id="{00000000-0008-0000-0500-00005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54" name="TextBox 1">
          <a:extLst>
            <a:ext uri="{FF2B5EF4-FFF2-40B4-BE49-F238E27FC236}">
              <a16:creationId xmlns:a16="http://schemas.microsoft.com/office/drawing/2014/main" id="{00000000-0008-0000-0500-00005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55" name="TextBox 2">
          <a:extLst>
            <a:ext uri="{FF2B5EF4-FFF2-40B4-BE49-F238E27FC236}">
              <a16:creationId xmlns:a16="http://schemas.microsoft.com/office/drawing/2014/main" id="{00000000-0008-0000-0500-00005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56" name="TextBox 3">
          <a:extLst>
            <a:ext uri="{FF2B5EF4-FFF2-40B4-BE49-F238E27FC236}">
              <a16:creationId xmlns:a16="http://schemas.microsoft.com/office/drawing/2014/main" id="{00000000-0008-0000-0500-00005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57" name="TextBox 4">
          <a:extLst>
            <a:ext uri="{FF2B5EF4-FFF2-40B4-BE49-F238E27FC236}">
              <a16:creationId xmlns:a16="http://schemas.microsoft.com/office/drawing/2014/main" id="{00000000-0008-0000-0500-00005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58" name="TextBox 1">
          <a:extLst>
            <a:ext uri="{FF2B5EF4-FFF2-40B4-BE49-F238E27FC236}">
              <a16:creationId xmlns:a16="http://schemas.microsoft.com/office/drawing/2014/main" id="{00000000-0008-0000-0500-00005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59" name="TextBox 2">
          <a:extLst>
            <a:ext uri="{FF2B5EF4-FFF2-40B4-BE49-F238E27FC236}">
              <a16:creationId xmlns:a16="http://schemas.microsoft.com/office/drawing/2014/main" id="{00000000-0008-0000-0500-00005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60" name="TextBox 3">
          <a:extLst>
            <a:ext uri="{FF2B5EF4-FFF2-40B4-BE49-F238E27FC236}">
              <a16:creationId xmlns:a16="http://schemas.microsoft.com/office/drawing/2014/main" id="{00000000-0008-0000-0500-00005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61" name="TextBox 4">
          <a:extLst>
            <a:ext uri="{FF2B5EF4-FFF2-40B4-BE49-F238E27FC236}">
              <a16:creationId xmlns:a16="http://schemas.microsoft.com/office/drawing/2014/main" id="{00000000-0008-0000-0500-00005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62" name="TextBox 1">
          <a:extLst>
            <a:ext uri="{FF2B5EF4-FFF2-40B4-BE49-F238E27FC236}">
              <a16:creationId xmlns:a16="http://schemas.microsoft.com/office/drawing/2014/main" id="{00000000-0008-0000-0500-00005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63" name="TextBox 2">
          <a:extLst>
            <a:ext uri="{FF2B5EF4-FFF2-40B4-BE49-F238E27FC236}">
              <a16:creationId xmlns:a16="http://schemas.microsoft.com/office/drawing/2014/main" id="{00000000-0008-0000-0500-00005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64" name="TextBox 3">
          <a:extLst>
            <a:ext uri="{FF2B5EF4-FFF2-40B4-BE49-F238E27FC236}">
              <a16:creationId xmlns:a16="http://schemas.microsoft.com/office/drawing/2014/main" id="{00000000-0008-0000-0500-00006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65" name="TextBox 4">
          <a:extLst>
            <a:ext uri="{FF2B5EF4-FFF2-40B4-BE49-F238E27FC236}">
              <a16:creationId xmlns:a16="http://schemas.microsoft.com/office/drawing/2014/main" id="{00000000-0008-0000-0500-00006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66" name="TextBox 1">
          <a:extLst>
            <a:ext uri="{FF2B5EF4-FFF2-40B4-BE49-F238E27FC236}">
              <a16:creationId xmlns:a16="http://schemas.microsoft.com/office/drawing/2014/main" id="{00000000-0008-0000-0500-00006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67" name="TextBox 2">
          <a:extLst>
            <a:ext uri="{FF2B5EF4-FFF2-40B4-BE49-F238E27FC236}">
              <a16:creationId xmlns:a16="http://schemas.microsoft.com/office/drawing/2014/main" id="{00000000-0008-0000-0500-00006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68" name="TextBox 3">
          <a:extLst>
            <a:ext uri="{FF2B5EF4-FFF2-40B4-BE49-F238E27FC236}">
              <a16:creationId xmlns:a16="http://schemas.microsoft.com/office/drawing/2014/main" id="{00000000-0008-0000-0500-00006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69" name="TextBox 4">
          <a:extLst>
            <a:ext uri="{FF2B5EF4-FFF2-40B4-BE49-F238E27FC236}">
              <a16:creationId xmlns:a16="http://schemas.microsoft.com/office/drawing/2014/main" id="{00000000-0008-0000-0500-00006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70" name="TextBox 1">
          <a:extLst>
            <a:ext uri="{FF2B5EF4-FFF2-40B4-BE49-F238E27FC236}">
              <a16:creationId xmlns:a16="http://schemas.microsoft.com/office/drawing/2014/main" id="{00000000-0008-0000-0500-00006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71" name="TextBox 2">
          <a:extLst>
            <a:ext uri="{FF2B5EF4-FFF2-40B4-BE49-F238E27FC236}">
              <a16:creationId xmlns:a16="http://schemas.microsoft.com/office/drawing/2014/main" id="{00000000-0008-0000-0500-00006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72" name="TextBox 3">
          <a:extLst>
            <a:ext uri="{FF2B5EF4-FFF2-40B4-BE49-F238E27FC236}">
              <a16:creationId xmlns:a16="http://schemas.microsoft.com/office/drawing/2014/main" id="{00000000-0008-0000-0500-00006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73" name="TextBox 4">
          <a:extLst>
            <a:ext uri="{FF2B5EF4-FFF2-40B4-BE49-F238E27FC236}">
              <a16:creationId xmlns:a16="http://schemas.microsoft.com/office/drawing/2014/main" id="{00000000-0008-0000-0500-00006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74" name="TextBox 1">
          <a:extLst>
            <a:ext uri="{FF2B5EF4-FFF2-40B4-BE49-F238E27FC236}">
              <a16:creationId xmlns:a16="http://schemas.microsoft.com/office/drawing/2014/main" id="{00000000-0008-0000-0500-00006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75" name="TextBox 2">
          <a:extLst>
            <a:ext uri="{FF2B5EF4-FFF2-40B4-BE49-F238E27FC236}">
              <a16:creationId xmlns:a16="http://schemas.microsoft.com/office/drawing/2014/main" id="{00000000-0008-0000-0500-00006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76" name="TextBox 3">
          <a:extLst>
            <a:ext uri="{FF2B5EF4-FFF2-40B4-BE49-F238E27FC236}">
              <a16:creationId xmlns:a16="http://schemas.microsoft.com/office/drawing/2014/main" id="{00000000-0008-0000-0500-00006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77" name="TextBox 4">
          <a:extLst>
            <a:ext uri="{FF2B5EF4-FFF2-40B4-BE49-F238E27FC236}">
              <a16:creationId xmlns:a16="http://schemas.microsoft.com/office/drawing/2014/main" id="{00000000-0008-0000-0500-00006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78" name="TextBox 1">
          <a:extLst>
            <a:ext uri="{FF2B5EF4-FFF2-40B4-BE49-F238E27FC236}">
              <a16:creationId xmlns:a16="http://schemas.microsoft.com/office/drawing/2014/main" id="{00000000-0008-0000-0500-00006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79" name="TextBox 2">
          <a:extLst>
            <a:ext uri="{FF2B5EF4-FFF2-40B4-BE49-F238E27FC236}">
              <a16:creationId xmlns:a16="http://schemas.microsoft.com/office/drawing/2014/main" id="{00000000-0008-0000-0500-00006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80" name="TextBox 3">
          <a:extLst>
            <a:ext uri="{FF2B5EF4-FFF2-40B4-BE49-F238E27FC236}">
              <a16:creationId xmlns:a16="http://schemas.microsoft.com/office/drawing/2014/main" id="{00000000-0008-0000-0500-00007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81" name="TextBox 4">
          <a:extLst>
            <a:ext uri="{FF2B5EF4-FFF2-40B4-BE49-F238E27FC236}">
              <a16:creationId xmlns:a16="http://schemas.microsoft.com/office/drawing/2014/main" id="{00000000-0008-0000-0500-00007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82" name="TextBox 1">
          <a:extLst>
            <a:ext uri="{FF2B5EF4-FFF2-40B4-BE49-F238E27FC236}">
              <a16:creationId xmlns:a16="http://schemas.microsoft.com/office/drawing/2014/main" id="{00000000-0008-0000-0500-00007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83" name="TextBox 2">
          <a:extLst>
            <a:ext uri="{FF2B5EF4-FFF2-40B4-BE49-F238E27FC236}">
              <a16:creationId xmlns:a16="http://schemas.microsoft.com/office/drawing/2014/main" id="{00000000-0008-0000-0500-00007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84" name="TextBox 3">
          <a:extLst>
            <a:ext uri="{FF2B5EF4-FFF2-40B4-BE49-F238E27FC236}">
              <a16:creationId xmlns:a16="http://schemas.microsoft.com/office/drawing/2014/main" id="{00000000-0008-0000-0500-00007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85" name="TextBox 4">
          <a:extLst>
            <a:ext uri="{FF2B5EF4-FFF2-40B4-BE49-F238E27FC236}">
              <a16:creationId xmlns:a16="http://schemas.microsoft.com/office/drawing/2014/main" id="{00000000-0008-0000-0500-00007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86" name="TextBox 1">
          <a:extLst>
            <a:ext uri="{FF2B5EF4-FFF2-40B4-BE49-F238E27FC236}">
              <a16:creationId xmlns:a16="http://schemas.microsoft.com/office/drawing/2014/main" id="{00000000-0008-0000-0500-00007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87" name="TextBox 2">
          <a:extLst>
            <a:ext uri="{FF2B5EF4-FFF2-40B4-BE49-F238E27FC236}">
              <a16:creationId xmlns:a16="http://schemas.microsoft.com/office/drawing/2014/main" id="{00000000-0008-0000-0500-00007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88" name="TextBox 3">
          <a:extLst>
            <a:ext uri="{FF2B5EF4-FFF2-40B4-BE49-F238E27FC236}">
              <a16:creationId xmlns:a16="http://schemas.microsoft.com/office/drawing/2014/main" id="{00000000-0008-0000-0500-00007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89" name="TextBox 4">
          <a:extLst>
            <a:ext uri="{FF2B5EF4-FFF2-40B4-BE49-F238E27FC236}">
              <a16:creationId xmlns:a16="http://schemas.microsoft.com/office/drawing/2014/main" id="{00000000-0008-0000-0500-00007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90" name="TextBox 1">
          <a:extLst>
            <a:ext uri="{FF2B5EF4-FFF2-40B4-BE49-F238E27FC236}">
              <a16:creationId xmlns:a16="http://schemas.microsoft.com/office/drawing/2014/main" id="{00000000-0008-0000-0500-00007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91" name="TextBox 2">
          <a:extLst>
            <a:ext uri="{FF2B5EF4-FFF2-40B4-BE49-F238E27FC236}">
              <a16:creationId xmlns:a16="http://schemas.microsoft.com/office/drawing/2014/main" id="{00000000-0008-0000-0500-00007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92" name="TextBox 3">
          <a:extLst>
            <a:ext uri="{FF2B5EF4-FFF2-40B4-BE49-F238E27FC236}">
              <a16:creationId xmlns:a16="http://schemas.microsoft.com/office/drawing/2014/main" id="{00000000-0008-0000-0500-00007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93" name="TextBox 4">
          <a:extLst>
            <a:ext uri="{FF2B5EF4-FFF2-40B4-BE49-F238E27FC236}">
              <a16:creationId xmlns:a16="http://schemas.microsoft.com/office/drawing/2014/main" id="{00000000-0008-0000-0500-00007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94" name="TextBox 1">
          <a:extLst>
            <a:ext uri="{FF2B5EF4-FFF2-40B4-BE49-F238E27FC236}">
              <a16:creationId xmlns:a16="http://schemas.microsoft.com/office/drawing/2014/main" id="{00000000-0008-0000-0500-00007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95" name="TextBox 2">
          <a:extLst>
            <a:ext uri="{FF2B5EF4-FFF2-40B4-BE49-F238E27FC236}">
              <a16:creationId xmlns:a16="http://schemas.microsoft.com/office/drawing/2014/main" id="{00000000-0008-0000-0500-00007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96" name="TextBox 3">
          <a:extLst>
            <a:ext uri="{FF2B5EF4-FFF2-40B4-BE49-F238E27FC236}">
              <a16:creationId xmlns:a16="http://schemas.microsoft.com/office/drawing/2014/main" id="{00000000-0008-0000-0500-00008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97" name="TextBox 4">
          <a:extLst>
            <a:ext uri="{FF2B5EF4-FFF2-40B4-BE49-F238E27FC236}">
              <a16:creationId xmlns:a16="http://schemas.microsoft.com/office/drawing/2014/main" id="{00000000-0008-0000-0500-00008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898" name="TextBox 1">
          <a:extLst>
            <a:ext uri="{FF2B5EF4-FFF2-40B4-BE49-F238E27FC236}">
              <a16:creationId xmlns:a16="http://schemas.microsoft.com/office/drawing/2014/main" id="{00000000-0008-0000-0500-00008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899" name="TextBox 2">
          <a:extLst>
            <a:ext uri="{FF2B5EF4-FFF2-40B4-BE49-F238E27FC236}">
              <a16:creationId xmlns:a16="http://schemas.microsoft.com/office/drawing/2014/main" id="{00000000-0008-0000-0500-00008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00" name="TextBox 3">
          <a:extLst>
            <a:ext uri="{FF2B5EF4-FFF2-40B4-BE49-F238E27FC236}">
              <a16:creationId xmlns:a16="http://schemas.microsoft.com/office/drawing/2014/main" id="{00000000-0008-0000-0500-00008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01" name="TextBox 4">
          <a:extLst>
            <a:ext uri="{FF2B5EF4-FFF2-40B4-BE49-F238E27FC236}">
              <a16:creationId xmlns:a16="http://schemas.microsoft.com/office/drawing/2014/main" id="{00000000-0008-0000-0500-00008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02" name="TextBox 1">
          <a:extLst>
            <a:ext uri="{FF2B5EF4-FFF2-40B4-BE49-F238E27FC236}">
              <a16:creationId xmlns:a16="http://schemas.microsoft.com/office/drawing/2014/main" id="{00000000-0008-0000-0500-00008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03" name="TextBox 2">
          <a:extLst>
            <a:ext uri="{FF2B5EF4-FFF2-40B4-BE49-F238E27FC236}">
              <a16:creationId xmlns:a16="http://schemas.microsoft.com/office/drawing/2014/main" id="{00000000-0008-0000-0500-00008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04" name="TextBox 3">
          <a:extLst>
            <a:ext uri="{FF2B5EF4-FFF2-40B4-BE49-F238E27FC236}">
              <a16:creationId xmlns:a16="http://schemas.microsoft.com/office/drawing/2014/main" id="{00000000-0008-0000-0500-00008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05" name="TextBox 4">
          <a:extLst>
            <a:ext uri="{FF2B5EF4-FFF2-40B4-BE49-F238E27FC236}">
              <a16:creationId xmlns:a16="http://schemas.microsoft.com/office/drawing/2014/main" id="{00000000-0008-0000-0500-00008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06" name="TextBox 1">
          <a:extLst>
            <a:ext uri="{FF2B5EF4-FFF2-40B4-BE49-F238E27FC236}">
              <a16:creationId xmlns:a16="http://schemas.microsoft.com/office/drawing/2014/main" id="{00000000-0008-0000-0500-00008A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07" name="TextBox 2">
          <a:extLst>
            <a:ext uri="{FF2B5EF4-FFF2-40B4-BE49-F238E27FC236}">
              <a16:creationId xmlns:a16="http://schemas.microsoft.com/office/drawing/2014/main" id="{00000000-0008-0000-0500-00008B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08" name="TextBox 3">
          <a:extLst>
            <a:ext uri="{FF2B5EF4-FFF2-40B4-BE49-F238E27FC236}">
              <a16:creationId xmlns:a16="http://schemas.microsoft.com/office/drawing/2014/main" id="{00000000-0008-0000-0500-00008C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09" name="TextBox 4">
          <a:extLst>
            <a:ext uri="{FF2B5EF4-FFF2-40B4-BE49-F238E27FC236}">
              <a16:creationId xmlns:a16="http://schemas.microsoft.com/office/drawing/2014/main" id="{00000000-0008-0000-0500-00008D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10" name="TextBox 1">
          <a:extLst>
            <a:ext uri="{FF2B5EF4-FFF2-40B4-BE49-F238E27FC236}">
              <a16:creationId xmlns:a16="http://schemas.microsoft.com/office/drawing/2014/main" id="{00000000-0008-0000-0500-00008E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11" name="TextBox 2">
          <a:extLst>
            <a:ext uri="{FF2B5EF4-FFF2-40B4-BE49-F238E27FC236}">
              <a16:creationId xmlns:a16="http://schemas.microsoft.com/office/drawing/2014/main" id="{00000000-0008-0000-0500-00008F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12" name="TextBox 3">
          <a:extLst>
            <a:ext uri="{FF2B5EF4-FFF2-40B4-BE49-F238E27FC236}">
              <a16:creationId xmlns:a16="http://schemas.microsoft.com/office/drawing/2014/main" id="{00000000-0008-0000-0500-000090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13" name="TextBox 4">
          <a:extLst>
            <a:ext uri="{FF2B5EF4-FFF2-40B4-BE49-F238E27FC236}">
              <a16:creationId xmlns:a16="http://schemas.microsoft.com/office/drawing/2014/main" id="{00000000-0008-0000-0500-000091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14" name="TextBox 1">
          <a:extLst>
            <a:ext uri="{FF2B5EF4-FFF2-40B4-BE49-F238E27FC236}">
              <a16:creationId xmlns:a16="http://schemas.microsoft.com/office/drawing/2014/main" id="{00000000-0008-0000-0500-000092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15" name="TextBox 2">
          <a:extLst>
            <a:ext uri="{FF2B5EF4-FFF2-40B4-BE49-F238E27FC236}">
              <a16:creationId xmlns:a16="http://schemas.microsoft.com/office/drawing/2014/main" id="{00000000-0008-0000-0500-000093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16" name="TextBox 3">
          <a:extLst>
            <a:ext uri="{FF2B5EF4-FFF2-40B4-BE49-F238E27FC236}">
              <a16:creationId xmlns:a16="http://schemas.microsoft.com/office/drawing/2014/main" id="{00000000-0008-0000-0500-000094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17" name="TextBox 4">
          <a:extLst>
            <a:ext uri="{FF2B5EF4-FFF2-40B4-BE49-F238E27FC236}">
              <a16:creationId xmlns:a16="http://schemas.microsoft.com/office/drawing/2014/main" id="{00000000-0008-0000-0500-000095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18" name="TextBox 1">
          <a:extLst>
            <a:ext uri="{FF2B5EF4-FFF2-40B4-BE49-F238E27FC236}">
              <a16:creationId xmlns:a16="http://schemas.microsoft.com/office/drawing/2014/main" id="{00000000-0008-0000-0500-000096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19" name="TextBox 2">
          <a:extLst>
            <a:ext uri="{FF2B5EF4-FFF2-40B4-BE49-F238E27FC236}">
              <a16:creationId xmlns:a16="http://schemas.microsoft.com/office/drawing/2014/main" id="{00000000-0008-0000-0500-000097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920" name="TextBox 3">
          <a:extLst>
            <a:ext uri="{FF2B5EF4-FFF2-40B4-BE49-F238E27FC236}">
              <a16:creationId xmlns:a16="http://schemas.microsoft.com/office/drawing/2014/main" id="{00000000-0008-0000-0500-000098030000}"/>
            </a:ext>
          </a:extLst>
        </xdr:cNvPr>
        <xdr:cNvSpPr txBox="1"/>
      </xdr:nvSpPr>
      <xdr:spPr>
        <a:xfrm>
          <a:off x="4099891" y="3409950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921" name="TextBox 4">
          <a:extLst>
            <a:ext uri="{FF2B5EF4-FFF2-40B4-BE49-F238E27FC236}">
              <a16:creationId xmlns:a16="http://schemas.microsoft.com/office/drawing/2014/main" id="{00000000-0008-0000-0500-000099030000}"/>
            </a:ext>
          </a:extLst>
        </xdr:cNvPr>
        <xdr:cNvSpPr txBox="1"/>
      </xdr:nvSpPr>
      <xdr:spPr>
        <a:xfrm>
          <a:off x="4099891" y="340995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500-00009A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500-00009B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500-00009C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500-00009D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500-00009E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500-00009F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500-0000A0030000}"/>
            </a:ext>
          </a:extLst>
        </xdr:cNvPr>
        <xdr:cNvSpPr txBox="1"/>
      </xdr:nvSpPr>
      <xdr:spPr>
        <a:xfrm>
          <a:off x="4532657" y="35052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500-0000A1030000}"/>
            </a:ext>
          </a:extLst>
        </xdr:cNvPr>
        <xdr:cNvSpPr txBox="1"/>
      </xdr:nvSpPr>
      <xdr:spPr>
        <a:xfrm>
          <a:off x="4532657" y="35052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500-0000A2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500-0000A3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500-0000A4030000}"/>
            </a:ext>
          </a:extLst>
        </xdr:cNvPr>
        <xdr:cNvSpPr txBox="1"/>
      </xdr:nvSpPr>
      <xdr:spPr>
        <a:xfrm>
          <a:off x="4532657" y="3962400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500-0000A5030000}"/>
            </a:ext>
          </a:extLst>
        </xdr:cNvPr>
        <xdr:cNvSpPr txBox="1"/>
      </xdr:nvSpPr>
      <xdr:spPr>
        <a:xfrm>
          <a:off x="4532657" y="3962400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C01277A4-C2D8-47BA-8006-A1A7D0D3DDB3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7012276D-8003-452E-A762-B375E423B06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18BAE6FD-E8DA-4949-9588-A5D2DB5559A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AB9E3B45-C33F-4627-9E78-364B31349D6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38" name="TextBox 1">
          <a:extLst>
            <a:ext uri="{FF2B5EF4-FFF2-40B4-BE49-F238E27FC236}">
              <a16:creationId xmlns:a16="http://schemas.microsoft.com/office/drawing/2014/main" id="{456A3141-7888-48D9-8768-1F68E286516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39" name="TextBox 2">
          <a:extLst>
            <a:ext uri="{FF2B5EF4-FFF2-40B4-BE49-F238E27FC236}">
              <a16:creationId xmlns:a16="http://schemas.microsoft.com/office/drawing/2014/main" id="{7387C88F-4079-4E1F-A51E-13611454D15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40" name="TextBox 3">
          <a:extLst>
            <a:ext uri="{FF2B5EF4-FFF2-40B4-BE49-F238E27FC236}">
              <a16:creationId xmlns:a16="http://schemas.microsoft.com/office/drawing/2014/main" id="{F9CD9288-0812-41E7-9E08-8DB7BA6ACEE9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41" name="TextBox 4">
          <a:extLst>
            <a:ext uri="{FF2B5EF4-FFF2-40B4-BE49-F238E27FC236}">
              <a16:creationId xmlns:a16="http://schemas.microsoft.com/office/drawing/2014/main" id="{EB7CD650-0D5A-40C8-AA33-D95AF8AB545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42" name="TextBox 1">
          <a:extLst>
            <a:ext uri="{FF2B5EF4-FFF2-40B4-BE49-F238E27FC236}">
              <a16:creationId xmlns:a16="http://schemas.microsoft.com/office/drawing/2014/main" id="{C26473CD-EB4C-4CE3-BA6C-B9B4BC705AD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43" name="TextBox 2">
          <a:extLst>
            <a:ext uri="{FF2B5EF4-FFF2-40B4-BE49-F238E27FC236}">
              <a16:creationId xmlns:a16="http://schemas.microsoft.com/office/drawing/2014/main" id="{684FAC28-DE29-4849-945A-5BA377747AE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44" name="TextBox 3">
          <a:extLst>
            <a:ext uri="{FF2B5EF4-FFF2-40B4-BE49-F238E27FC236}">
              <a16:creationId xmlns:a16="http://schemas.microsoft.com/office/drawing/2014/main" id="{E8BA3CC3-4EC7-4341-B7B0-D0AFA3C7BA0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45" name="TextBox 4">
          <a:extLst>
            <a:ext uri="{FF2B5EF4-FFF2-40B4-BE49-F238E27FC236}">
              <a16:creationId xmlns:a16="http://schemas.microsoft.com/office/drawing/2014/main" id="{72751A2A-E78A-43DD-BC2A-D3C9F1FC0C8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46" name="TextBox 1">
          <a:extLst>
            <a:ext uri="{FF2B5EF4-FFF2-40B4-BE49-F238E27FC236}">
              <a16:creationId xmlns:a16="http://schemas.microsoft.com/office/drawing/2014/main" id="{814C2BE2-9477-4761-B205-2BDD18FFB53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47" name="TextBox 2">
          <a:extLst>
            <a:ext uri="{FF2B5EF4-FFF2-40B4-BE49-F238E27FC236}">
              <a16:creationId xmlns:a16="http://schemas.microsoft.com/office/drawing/2014/main" id="{B9941025-B53D-4D2E-BE5B-94CAE85F22D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48" name="TextBox 3">
          <a:extLst>
            <a:ext uri="{FF2B5EF4-FFF2-40B4-BE49-F238E27FC236}">
              <a16:creationId xmlns:a16="http://schemas.microsoft.com/office/drawing/2014/main" id="{AE1C63A5-18F6-4DFB-B771-7F9455C03B4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49" name="TextBox 4">
          <a:extLst>
            <a:ext uri="{FF2B5EF4-FFF2-40B4-BE49-F238E27FC236}">
              <a16:creationId xmlns:a16="http://schemas.microsoft.com/office/drawing/2014/main" id="{F7858A01-B889-4454-9920-6B3AC310EFC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50" name="TextBox 1">
          <a:extLst>
            <a:ext uri="{FF2B5EF4-FFF2-40B4-BE49-F238E27FC236}">
              <a16:creationId xmlns:a16="http://schemas.microsoft.com/office/drawing/2014/main" id="{B271CB2F-E58D-4CC3-8687-AF623EB68FE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51" name="TextBox 2">
          <a:extLst>
            <a:ext uri="{FF2B5EF4-FFF2-40B4-BE49-F238E27FC236}">
              <a16:creationId xmlns:a16="http://schemas.microsoft.com/office/drawing/2014/main" id="{5B09DF18-A710-402B-871B-1CBFC6EE1CB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52" name="TextBox 3">
          <a:extLst>
            <a:ext uri="{FF2B5EF4-FFF2-40B4-BE49-F238E27FC236}">
              <a16:creationId xmlns:a16="http://schemas.microsoft.com/office/drawing/2014/main" id="{E79ACABE-7B95-4EBF-AE5D-5F214BC25C1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53" name="TextBox 4">
          <a:extLst>
            <a:ext uri="{FF2B5EF4-FFF2-40B4-BE49-F238E27FC236}">
              <a16:creationId xmlns:a16="http://schemas.microsoft.com/office/drawing/2014/main" id="{3695CA94-F9E3-403D-B31B-8E3FB053C891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54" name="TextBox 1">
          <a:extLst>
            <a:ext uri="{FF2B5EF4-FFF2-40B4-BE49-F238E27FC236}">
              <a16:creationId xmlns:a16="http://schemas.microsoft.com/office/drawing/2014/main" id="{4632EB92-359F-41DA-9066-8D18DD85710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55" name="TextBox 2">
          <a:extLst>
            <a:ext uri="{FF2B5EF4-FFF2-40B4-BE49-F238E27FC236}">
              <a16:creationId xmlns:a16="http://schemas.microsoft.com/office/drawing/2014/main" id="{70DC4D5F-4F39-404F-9C1F-2EF530B6924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56" name="TextBox 3">
          <a:extLst>
            <a:ext uri="{FF2B5EF4-FFF2-40B4-BE49-F238E27FC236}">
              <a16:creationId xmlns:a16="http://schemas.microsoft.com/office/drawing/2014/main" id="{E94861C0-62D0-4F3E-A111-F6C1D752C5C8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57" name="TextBox 4">
          <a:extLst>
            <a:ext uri="{FF2B5EF4-FFF2-40B4-BE49-F238E27FC236}">
              <a16:creationId xmlns:a16="http://schemas.microsoft.com/office/drawing/2014/main" id="{E636EE7F-299D-4D09-A2A0-0A0D02D559E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58" name="TextBox 1">
          <a:extLst>
            <a:ext uri="{FF2B5EF4-FFF2-40B4-BE49-F238E27FC236}">
              <a16:creationId xmlns:a16="http://schemas.microsoft.com/office/drawing/2014/main" id="{D9CA54D1-8D4F-4F71-AD44-8C59BC678E83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59" name="TextBox 2">
          <a:extLst>
            <a:ext uri="{FF2B5EF4-FFF2-40B4-BE49-F238E27FC236}">
              <a16:creationId xmlns:a16="http://schemas.microsoft.com/office/drawing/2014/main" id="{9521AD88-18E4-4837-874D-95137D821A2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60" name="TextBox 3">
          <a:extLst>
            <a:ext uri="{FF2B5EF4-FFF2-40B4-BE49-F238E27FC236}">
              <a16:creationId xmlns:a16="http://schemas.microsoft.com/office/drawing/2014/main" id="{2B51A6C7-D601-419B-ACDE-86EBC333AC43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61" name="TextBox 4">
          <a:extLst>
            <a:ext uri="{FF2B5EF4-FFF2-40B4-BE49-F238E27FC236}">
              <a16:creationId xmlns:a16="http://schemas.microsoft.com/office/drawing/2014/main" id="{AF5F2BD5-1822-4991-9F55-0A347CF8147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62" name="TextBox 1">
          <a:extLst>
            <a:ext uri="{FF2B5EF4-FFF2-40B4-BE49-F238E27FC236}">
              <a16:creationId xmlns:a16="http://schemas.microsoft.com/office/drawing/2014/main" id="{59BAC9D7-F490-4ECC-84D6-1140440D1E8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63" name="TextBox 2">
          <a:extLst>
            <a:ext uri="{FF2B5EF4-FFF2-40B4-BE49-F238E27FC236}">
              <a16:creationId xmlns:a16="http://schemas.microsoft.com/office/drawing/2014/main" id="{B9BA8465-B4BF-4E5A-AFC8-6A25A351AD6B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64" name="TextBox 3">
          <a:extLst>
            <a:ext uri="{FF2B5EF4-FFF2-40B4-BE49-F238E27FC236}">
              <a16:creationId xmlns:a16="http://schemas.microsoft.com/office/drawing/2014/main" id="{FBF89346-7D68-40EE-88AE-14BAB6683C6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65" name="TextBox 4">
          <a:extLst>
            <a:ext uri="{FF2B5EF4-FFF2-40B4-BE49-F238E27FC236}">
              <a16:creationId xmlns:a16="http://schemas.microsoft.com/office/drawing/2014/main" id="{682D0873-EDB8-445F-A9DC-C2A8347FDE2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66" name="TextBox 1">
          <a:extLst>
            <a:ext uri="{FF2B5EF4-FFF2-40B4-BE49-F238E27FC236}">
              <a16:creationId xmlns:a16="http://schemas.microsoft.com/office/drawing/2014/main" id="{F314877F-8C43-4859-9B69-A74433FB392A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67" name="TextBox 2">
          <a:extLst>
            <a:ext uri="{FF2B5EF4-FFF2-40B4-BE49-F238E27FC236}">
              <a16:creationId xmlns:a16="http://schemas.microsoft.com/office/drawing/2014/main" id="{ED4BB9FB-19E1-4F5E-8743-13AA4588EE38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68" name="TextBox 3">
          <a:extLst>
            <a:ext uri="{FF2B5EF4-FFF2-40B4-BE49-F238E27FC236}">
              <a16:creationId xmlns:a16="http://schemas.microsoft.com/office/drawing/2014/main" id="{C4049C4F-2C9D-4BAE-BF96-7A0DC83E3C9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69" name="TextBox 4">
          <a:extLst>
            <a:ext uri="{FF2B5EF4-FFF2-40B4-BE49-F238E27FC236}">
              <a16:creationId xmlns:a16="http://schemas.microsoft.com/office/drawing/2014/main" id="{6C345F8A-0204-4F80-89F9-7687612A4D91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70" name="TextBox 1">
          <a:extLst>
            <a:ext uri="{FF2B5EF4-FFF2-40B4-BE49-F238E27FC236}">
              <a16:creationId xmlns:a16="http://schemas.microsoft.com/office/drawing/2014/main" id="{FFF82726-BA18-4E3B-B06B-02B270807E13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71" name="TextBox 2">
          <a:extLst>
            <a:ext uri="{FF2B5EF4-FFF2-40B4-BE49-F238E27FC236}">
              <a16:creationId xmlns:a16="http://schemas.microsoft.com/office/drawing/2014/main" id="{5B757854-9A01-4849-9C3E-9DA77448511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72" name="TextBox 3">
          <a:extLst>
            <a:ext uri="{FF2B5EF4-FFF2-40B4-BE49-F238E27FC236}">
              <a16:creationId xmlns:a16="http://schemas.microsoft.com/office/drawing/2014/main" id="{C85F0F67-F8DF-4013-BD60-C8D70C45162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73" name="TextBox 4">
          <a:extLst>
            <a:ext uri="{FF2B5EF4-FFF2-40B4-BE49-F238E27FC236}">
              <a16:creationId xmlns:a16="http://schemas.microsoft.com/office/drawing/2014/main" id="{FE60B781-EC2B-4648-BA45-E14F5E12E7C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74" name="TextBox 1">
          <a:extLst>
            <a:ext uri="{FF2B5EF4-FFF2-40B4-BE49-F238E27FC236}">
              <a16:creationId xmlns:a16="http://schemas.microsoft.com/office/drawing/2014/main" id="{E4799DC0-EB6C-4442-886F-DF2BA7B1B64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75" name="TextBox 2">
          <a:extLst>
            <a:ext uri="{FF2B5EF4-FFF2-40B4-BE49-F238E27FC236}">
              <a16:creationId xmlns:a16="http://schemas.microsoft.com/office/drawing/2014/main" id="{C2055125-8875-43E4-8802-DD5672BFFE9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76" name="TextBox 3">
          <a:extLst>
            <a:ext uri="{FF2B5EF4-FFF2-40B4-BE49-F238E27FC236}">
              <a16:creationId xmlns:a16="http://schemas.microsoft.com/office/drawing/2014/main" id="{7DFA30BA-2F3B-4266-970B-89F3C44A7E8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77" name="TextBox 4">
          <a:extLst>
            <a:ext uri="{FF2B5EF4-FFF2-40B4-BE49-F238E27FC236}">
              <a16:creationId xmlns:a16="http://schemas.microsoft.com/office/drawing/2014/main" id="{B8BD0908-560D-4F83-8305-189B6F6BEE9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78" name="TextBox 1">
          <a:extLst>
            <a:ext uri="{FF2B5EF4-FFF2-40B4-BE49-F238E27FC236}">
              <a16:creationId xmlns:a16="http://schemas.microsoft.com/office/drawing/2014/main" id="{FB5AC040-B4D0-4118-A36C-57070B2FE4A1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79" name="TextBox 2">
          <a:extLst>
            <a:ext uri="{FF2B5EF4-FFF2-40B4-BE49-F238E27FC236}">
              <a16:creationId xmlns:a16="http://schemas.microsoft.com/office/drawing/2014/main" id="{0148C2F4-E551-4D2F-B3BA-79574CB39B3B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80" name="TextBox 3">
          <a:extLst>
            <a:ext uri="{FF2B5EF4-FFF2-40B4-BE49-F238E27FC236}">
              <a16:creationId xmlns:a16="http://schemas.microsoft.com/office/drawing/2014/main" id="{70FD1A8F-9EFA-4C3B-B18A-830535AC389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81" name="TextBox 4">
          <a:extLst>
            <a:ext uri="{FF2B5EF4-FFF2-40B4-BE49-F238E27FC236}">
              <a16:creationId xmlns:a16="http://schemas.microsoft.com/office/drawing/2014/main" id="{276A04FF-300E-4065-8D0F-3909A6F99F44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82" name="TextBox 1">
          <a:extLst>
            <a:ext uri="{FF2B5EF4-FFF2-40B4-BE49-F238E27FC236}">
              <a16:creationId xmlns:a16="http://schemas.microsoft.com/office/drawing/2014/main" id="{E9441768-6012-415D-A832-3B35B1C1A57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83" name="TextBox 2">
          <a:extLst>
            <a:ext uri="{FF2B5EF4-FFF2-40B4-BE49-F238E27FC236}">
              <a16:creationId xmlns:a16="http://schemas.microsoft.com/office/drawing/2014/main" id="{716D8EFA-4D12-4D3B-80F4-F29049847FA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84" name="TextBox 3">
          <a:extLst>
            <a:ext uri="{FF2B5EF4-FFF2-40B4-BE49-F238E27FC236}">
              <a16:creationId xmlns:a16="http://schemas.microsoft.com/office/drawing/2014/main" id="{CB9692BE-CCE2-4810-B472-CDAC5816E482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85" name="TextBox 4">
          <a:extLst>
            <a:ext uri="{FF2B5EF4-FFF2-40B4-BE49-F238E27FC236}">
              <a16:creationId xmlns:a16="http://schemas.microsoft.com/office/drawing/2014/main" id="{9AD9FD1A-A48A-4FC7-98A2-F64FE62331B8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86" name="TextBox 1">
          <a:extLst>
            <a:ext uri="{FF2B5EF4-FFF2-40B4-BE49-F238E27FC236}">
              <a16:creationId xmlns:a16="http://schemas.microsoft.com/office/drawing/2014/main" id="{2B27F54A-A699-4F51-BA7B-9ACFF4472FA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87" name="TextBox 2">
          <a:extLst>
            <a:ext uri="{FF2B5EF4-FFF2-40B4-BE49-F238E27FC236}">
              <a16:creationId xmlns:a16="http://schemas.microsoft.com/office/drawing/2014/main" id="{FA79A5DB-76DB-4639-AAE7-D9ADF73B7DE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88" name="TextBox 3">
          <a:extLst>
            <a:ext uri="{FF2B5EF4-FFF2-40B4-BE49-F238E27FC236}">
              <a16:creationId xmlns:a16="http://schemas.microsoft.com/office/drawing/2014/main" id="{BAA402B1-4126-4938-8543-257EA3ED8AB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89" name="TextBox 4">
          <a:extLst>
            <a:ext uri="{FF2B5EF4-FFF2-40B4-BE49-F238E27FC236}">
              <a16:creationId xmlns:a16="http://schemas.microsoft.com/office/drawing/2014/main" id="{6287551E-E0BC-4D08-A4A7-34CDBB1467CB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90" name="TextBox 1">
          <a:extLst>
            <a:ext uri="{FF2B5EF4-FFF2-40B4-BE49-F238E27FC236}">
              <a16:creationId xmlns:a16="http://schemas.microsoft.com/office/drawing/2014/main" id="{89648571-AB7C-44B7-8184-02491355F85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91" name="TextBox 2">
          <a:extLst>
            <a:ext uri="{FF2B5EF4-FFF2-40B4-BE49-F238E27FC236}">
              <a16:creationId xmlns:a16="http://schemas.microsoft.com/office/drawing/2014/main" id="{59DF70BC-7F4C-4AF4-B91B-A2E1EBC2685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92" name="TextBox 3">
          <a:extLst>
            <a:ext uri="{FF2B5EF4-FFF2-40B4-BE49-F238E27FC236}">
              <a16:creationId xmlns:a16="http://schemas.microsoft.com/office/drawing/2014/main" id="{E5ED5DEE-5B57-4D70-90C4-82129DCD3492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93" name="TextBox 4">
          <a:extLst>
            <a:ext uri="{FF2B5EF4-FFF2-40B4-BE49-F238E27FC236}">
              <a16:creationId xmlns:a16="http://schemas.microsoft.com/office/drawing/2014/main" id="{D105E261-B374-460F-AC12-D6D02E83E59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94" name="TextBox 1">
          <a:extLst>
            <a:ext uri="{FF2B5EF4-FFF2-40B4-BE49-F238E27FC236}">
              <a16:creationId xmlns:a16="http://schemas.microsoft.com/office/drawing/2014/main" id="{5CC05A3B-3A31-400F-8C8C-8FB9CBD4506E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95" name="TextBox 2">
          <a:extLst>
            <a:ext uri="{FF2B5EF4-FFF2-40B4-BE49-F238E27FC236}">
              <a16:creationId xmlns:a16="http://schemas.microsoft.com/office/drawing/2014/main" id="{1726203F-5103-4E2E-96D6-963BCEC9933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996" name="TextBox 3">
          <a:extLst>
            <a:ext uri="{FF2B5EF4-FFF2-40B4-BE49-F238E27FC236}">
              <a16:creationId xmlns:a16="http://schemas.microsoft.com/office/drawing/2014/main" id="{BD90494F-EF4E-40FF-842A-A8DD79AD51F5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997" name="TextBox 4">
          <a:extLst>
            <a:ext uri="{FF2B5EF4-FFF2-40B4-BE49-F238E27FC236}">
              <a16:creationId xmlns:a16="http://schemas.microsoft.com/office/drawing/2014/main" id="{0F038361-DB44-45C9-A201-1CE869D5AC8E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998" name="TextBox 1">
          <a:extLst>
            <a:ext uri="{FF2B5EF4-FFF2-40B4-BE49-F238E27FC236}">
              <a16:creationId xmlns:a16="http://schemas.microsoft.com/office/drawing/2014/main" id="{A6747C29-6F2F-404A-B805-E347018B3DE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999" name="TextBox 2">
          <a:extLst>
            <a:ext uri="{FF2B5EF4-FFF2-40B4-BE49-F238E27FC236}">
              <a16:creationId xmlns:a16="http://schemas.microsoft.com/office/drawing/2014/main" id="{AF10DA14-1359-43B8-924C-CF5CE709D9D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00" name="TextBox 3">
          <a:extLst>
            <a:ext uri="{FF2B5EF4-FFF2-40B4-BE49-F238E27FC236}">
              <a16:creationId xmlns:a16="http://schemas.microsoft.com/office/drawing/2014/main" id="{500F1872-B33E-4C9F-B2D9-7F991E92F37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01" name="TextBox 4">
          <a:extLst>
            <a:ext uri="{FF2B5EF4-FFF2-40B4-BE49-F238E27FC236}">
              <a16:creationId xmlns:a16="http://schemas.microsoft.com/office/drawing/2014/main" id="{D239E4F2-F112-42C7-9D50-E04C5FD3728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02" name="TextBox 1">
          <a:extLst>
            <a:ext uri="{FF2B5EF4-FFF2-40B4-BE49-F238E27FC236}">
              <a16:creationId xmlns:a16="http://schemas.microsoft.com/office/drawing/2014/main" id="{715DF9EA-5DAE-4D9E-B2E3-0EDC55F01C4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03" name="TextBox 2">
          <a:extLst>
            <a:ext uri="{FF2B5EF4-FFF2-40B4-BE49-F238E27FC236}">
              <a16:creationId xmlns:a16="http://schemas.microsoft.com/office/drawing/2014/main" id="{E0824EE8-BC00-489F-AA6E-8E326D848055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04" name="TextBox 3">
          <a:extLst>
            <a:ext uri="{FF2B5EF4-FFF2-40B4-BE49-F238E27FC236}">
              <a16:creationId xmlns:a16="http://schemas.microsoft.com/office/drawing/2014/main" id="{F3AEEE8B-E564-4FE3-A3D4-214A5CF25D2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05" name="TextBox 4">
          <a:extLst>
            <a:ext uri="{FF2B5EF4-FFF2-40B4-BE49-F238E27FC236}">
              <a16:creationId xmlns:a16="http://schemas.microsoft.com/office/drawing/2014/main" id="{B5FD6F5D-28C2-488D-BE06-94ED7D6D817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06" name="TextBox 1">
          <a:extLst>
            <a:ext uri="{FF2B5EF4-FFF2-40B4-BE49-F238E27FC236}">
              <a16:creationId xmlns:a16="http://schemas.microsoft.com/office/drawing/2014/main" id="{F62F0383-D725-4992-AD40-5AAE7CBD35E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07" name="TextBox 2">
          <a:extLst>
            <a:ext uri="{FF2B5EF4-FFF2-40B4-BE49-F238E27FC236}">
              <a16:creationId xmlns:a16="http://schemas.microsoft.com/office/drawing/2014/main" id="{776FEBBD-5CE6-4768-9D02-A6B7B59E7438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08" name="TextBox 3">
          <a:extLst>
            <a:ext uri="{FF2B5EF4-FFF2-40B4-BE49-F238E27FC236}">
              <a16:creationId xmlns:a16="http://schemas.microsoft.com/office/drawing/2014/main" id="{3736847C-86A7-4AF1-BCC0-3DD6B8E915B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09" name="TextBox 4">
          <a:extLst>
            <a:ext uri="{FF2B5EF4-FFF2-40B4-BE49-F238E27FC236}">
              <a16:creationId xmlns:a16="http://schemas.microsoft.com/office/drawing/2014/main" id="{DB7A6A1E-2E3F-4E08-A6AC-7E517796C54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010" name="TextBox 1">
          <a:extLst>
            <a:ext uri="{FF2B5EF4-FFF2-40B4-BE49-F238E27FC236}">
              <a16:creationId xmlns:a16="http://schemas.microsoft.com/office/drawing/2014/main" id="{1D6439A3-6EF7-4C92-82C8-C12F8286FB6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011" name="TextBox 2">
          <a:extLst>
            <a:ext uri="{FF2B5EF4-FFF2-40B4-BE49-F238E27FC236}">
              <a16:creationId xmlns:a16="http://schemas.microsoft.com/office/drawing/2014/main" id="{B1E1AD8E-A3FA-42F4-BCF6-FA0C00E8167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012" name="TextBox 3">
          <a:extLst>
            <a:ext uri="{FF2B5EF4-FFF2-40B4-BE49-F238E27FC236}">
              <a16:creationId xmlns:a16="http://schemas.microsoft.com/office/drawing/2014/main" id="{90E910A7-A937-4510-9BE5-D3862AFD8FF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013" name="TextBox 4">
          <a:extLst>
            <a:ext uri="{FF2B5EF4-FFF2-40B4-BE49-F238E27FC236}">
              <a16:creationId xmlns:a16="http://schemas.microsoft.com/office/drawing/2014/main" id="{9A847105-7042-468C-BC1B-AF63B9B61E4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51D0A7C2-8F19-49C1-8233-192F33B6426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A993850C-D6B3-449A-A4B2-2C838A96E80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53026DA6-4050-4C16-AAAE-25C3A4989EDB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B2023258-8B99-4109-A6E6-ABFE11096DC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18" name="TextBox 1">
          <a:extLst>
            <a:ext uri="{FF2B5EF4-FFF2-40B4-BE49-F238E27FC236}">
              <a16:creationId xmlns:a16="http://schemas.microsoft.com/office/drawing/2014/main" id="{7AD4FA30-1392-46C4-A0F6-7DC0469DC0C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19" name="TextBox 2">
          <a:extLst>
            <a:ext uri="{FF2B5EF4-FFF2-40B4-BE49-F238E27FC236}">
              <a16:creationId xmlns:a16="http://schemas.microsoft.com/office/drawing/2014/main" id="{76611184-0C32-4173-B6DD-52FBE7014A42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20" name="TextBox 3">
          <a:extLst>
            <a:ext uri="{FF2B5EF4-FFF2-40B4-BE49-F238E27FC236}">
              <a16:creationId xmlns:a16="http://schemas.microsoft.com/office/drawing/2014/main" id="{6504E8F1-89AD-4D7E-BD23-D24E5C61245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21" name="TextBox 4">
          <a:extLst>
            <a:ext uri="{FF2B5EF4-FFF2-40B4-BE49-F238E27FC236}">
              <a16:creationId xmlns:a16="http://schemas.microsoft.com/office/drawing/2014/main" id="{70DC25E2-D16F-4CA0-A870-E521106B385A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22" name="TextBox 1">
          <a:extLst>
            <a:ext uri="{FF2B5EF4-FFF2-40B4-BE49-F238E27FC236}">
              <a16:creationId xmlns:a16="http://schemas.microsoft.com/office/drawing/2014/main" id="{61C36E61-4D44-4AD4-AD14-71BB0B8ACFD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23" name="TextBox 2">
          <a:extLst>
            <a:ext uri="{FF2B5EF4-FFF2-40B4-BE49-F238E27FC236}">
              <a16:creationId xmlns:a16="http://schemas.microsoft.com/office/drawing/2014/main" id="{2B70C1A1-57D4-44C8-9983-D7EE983DE889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24" name="TextBox 3">
          <a:extLst>
            <a:ext uri="{FF2B5EF4-FFF2-40B4-BE49-F238E27FC236}">
              <a16:creationId xmlns:a16="http://schemas.microsoft.com/office/drawing/2014/main" id="{E781163D-98BF-46E7-AB6B-49B2FFB132D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25" name="TextBox 4">
          <a:extLst>
            <a:ext uri="{FF2B5EF4-FFF2-40B4-BE49-F238E27FC236}">
              <a16:creationId xmlns:a16="http://schemas.microsoft.com/office/drawing/2014/main" id="{B68AAAAB-895D-4C36-AC9A-7BA240D1AFE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26" name="TextBox 1">
          <a:extLst>
            <a:ext uri="{FF2B5EF4-FFF2-40B4-BE49-F238E27FC236}">
              <a16:creationId xmlns:a16="http://schemas.microsoft.com/office/drawing/2014/main" id="{A2545DD1-4513-49D6-A936-5780C2AC40A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27" name="TextBox 2">
          <a:extLst>
            <a:ext uri="{FF2B5EF4-FFF2-40B4-BE49-F238E27FC236}">
              <a16:creationId xmlns:a16="http://schemas.microsoft.com/office/drawing/2014/main" id="{DE476945-0A0C-4F11-92AF-D707FA40A47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28" name="TextBox 3">
          <a:extLst>
            <a:ext uri="{FF2B5EF4-FFF2-40B4-BE49-F238E27FC236}">
              <a16:creationId xmlns:a16="http://schemas.microsoft.com/office/drawing/2014/main" id="{3A2A439B-D4D0-445F-941D-5A39E59D7C99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29" name="TextBox 4">
          <a:extLst>
            <a:ext uri="{FF2B5EF4-FFF2-40B4-BE49-F238E27FC236}">
              <a16:creationId xmlns:a16="http://schemas.microsoft.com/office/drawing/2014/main" id="{B26E7F52-0234-4E42-BECB-66048B57E08E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30" name="TextBox 1">
          <a:extLst>
            <a:ext uri="{FF2B5EF4-FFF2-40B4-BE49-F238E27FC236}">
              <a16:creationId xmlns:a16="http://schemas.microsoft.com/office/drawing/2014/main" id="{7A0BB8A6-92AA-4030-A799-2785D3D12AA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31" name="TextBox 2">
          <a:extLst>
            <a:ext uri="{FF2B5EF4-FFF2-40B4-BE49-F238E27FC236}">
              <a16:creationId xmlns:a16="http://schemas.microsoft.com/office/drawing/2014/main" id="{DE045C0E-21B3-4B00-B1C0-5206FB034E68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32" name="TextBox 3">
          <a:extLst>
            <a:ext uri="{FF2B5EF4-FFF2-40B4-BE49-F238E27FC236}">
              <a16:creationId xmlns:a16="http://schemas.microsoft.com/office/drawing/2014/main" id="{D0117073-386E-4114-BCDF-FF89DE52E55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33" name="TextBox 4">
          <a:extLst>
            <a:ext uri="{FF2B5EF4-FFF2-40B4-BE49-F238E27FC236}">
              <a16:creationId xmlns:a16="http://schemas.microsoft.com/office/drawing/2014/main" id="{5835A8D6-F491-4108-BC4D-142E144F91D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34" name="TextBox 1">
          <a:extLst>
            <a:ext uri="{FF2B5EF4-FFF2-40B4-BE49-F238E27FC236}">
              <a16:creationId xmlns:a16="http://schemas.microsoft.com/office/drawing/2014/main" id="{9AF9B160-23FE-4B2C-BB55-9C44F75E9C6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35" name="TextBox 2">
          <a:extLst>
            <a:ext uri="{FF2B5EF4-FFF2-40B4-BE49-F238E27FC236}">
              <a16:creationId xmlns:a16="http://schemas.microsoft.com/office/drawing/2014/main" id="{1AA7EB35-33F5-4CB1-BC7E-69321755BB7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36" name="TextBox 3">
          <a:extLst>
            <a:ext uri="{FF2B5EF4-FFF2-40B4-BE49-F238E27FC236}">
              <a16:creationId xmlns:a16="http://schemas.microsoft.com/office/drawing/2014/main" id="{5A21DDCC-E6FA-40A2-82AC-36E445A12583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37" name="TextBox 4">
          <a:extLst>
            <a:ext uri="{FF2B5EF4-FFF2-40B4-BE49-F238E27FC236}">
              <a16:creationId xmlns:a16="http://schemas.microsoft.com/office/drawing/2014/main" id="{11D5252D-EA91-4467-A44B-EA6138E1767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38" name="TextBox 1">
          <a:extLst>
            <a:ext uri="{FF2B5EF4-FFF2-40B4-BE49-F238E27FC236}">
              <a16:creationId xmlns:a16="http://schemas.microsoft.com/office/drawing/2014/main" id="{78658734-6E5F-49B9-BBED-E0ECAFC9792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39" name="TextBox 2">
          <a:extLst>
            <a:ext uri="{FF2B5EF4-FFF2-40B4-BE49-F238E27FC236}">
              <a16:creationId xmlns:a16="http://schemas.microsoft.com/office/drawing/2014/main" id="{F87DDAAA-99AE-4CB1-B2CF-B68BCCCE756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40" name="TextBox 3">
          <a:extLst>
            <a:ext uri="{FF2B5EF4-FFF2-40B4-BE49-F238E27FC236}">
              <a16:creationId xmlns:a16="http://schemas.microsoft.com/office/drawing/2014/main" id="{FAA871CC-D47C-4A3D-8463-8955C81B4CE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41" name="TextBox 4">
          <a:extLst>
            <a:ext uri="{FF2B5EF4-FFF2-40B4-BE49-F238E27FC236}">
              <a16:creationId xmlns:a16="http://schemas.microsoft.com/office/drawing/2014/main" id="{96A6DAE4-51D8-4761-B1BF-42E5B6068FFA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42" name="TextBox 1">
          <a:extLst>
            <a:ext uri="{FF2B5EF4-FFF2-40B4-BE49-F238E27FC236}">
              <a16:creationId xmlns:a16="http://schemas.microsoft.com/office/drawing/2014/main" id="{D6FBA998-3E9E-44D8-924D-5754CAC3804B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43" name="TextBox 2">
          <a:extLst>
            <a:ext uri="{FF2B5EF4-FFF2-40B4-BE49-F238E27FC236}">
              <a16:creationId xmlns:a16="http://schemas.microsoft.com/office/drawing/2014/main" id="{BFE68A6A-9FEB-4959-8420-6DB7EC3A0FA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44" name="TextBox 3">
          <a:extLst>
            <a:ext uri="{FF2B5EF4-FFF2-40B4-BE49-F238E27FC236}">
              <a16:creationId xmlns:a16="http://schemas.microsoft.com/office/drawing/2014/main" id="{B0542DF2-D487-4B2C-A3E3-A9970977E29D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45" name="TextBox 4">
          <a:extLst>
            <a:ext uri="{FF2B5EF4-FFF2-40B4-BE49-F238E27FC236}">
              <a16:creationId xmlns:a16="http://schemas.microsoft.com/office/drawing/2014/main" id="{3157C5D6-1783-4845-9B3D-8774BB5F2F13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46" name="TextBox 1">
          <a:extLst>
            <a:ext uri="{FF2B5EF4-FFF2-40B4-BE49-F238E27FC236}">
              <a16:creationId xmlns:a16="http://schemas.microsoft.com/office/drawing/2014/main" id="{743EDED2-4261-4A97-85EE-DE4105C4557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47" name="TextBox 2">
          <a:extLst>
            <a:ext uri="{FF2B5EF4-FFF2-40B4-BE49-F238E27FC236}">
              <a16:creationId xmlns:a16="http://schemas.microsoft.com/office/drawing/2014/main" id="{9CC0F635-6800-4D4E-A104-C452BB77301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48" name="TextBox 3">
          <a:extLst>
            <a:ext uri="{FF2B5EF4-FFF2-40B4-BE49-F238E27FC236}">
              <a16:creationId xmlns:a16="http://schemas.microsoft.com/office/drawing/2014/main" id="{345CE4DC-6802-4DCF-81CE-FCBC57A7AE49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49" name="TextBox 4">
          <a:extLst>
            <a:ext uri="{FF2B5EF4-FFF2-40B4-BE49-F238E27FC236}">
              <a16:creationId xmlns:a16="http://schemas.microsoft.com/office/drawing/2014/main" id="{96D95B6B-A9C6-40E3-AFA0-EBC328F4918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50" name="TextBox 1">
          <a:extLst>
            <a:ext uri="{FF2B5EF4-FFF2-40B4-BE49-F238E27FC236}">
              <a16:creationId xmlns:a16="http://schemas.microsoft.com/office/drawing/2014/main" id="{CC22E42C-DC84-4F53-B4C8-4F688EFD40B4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51" name="TextBox 2">
          <a:extLst>
            <a:ext uri="{FF2B5EF4-FFF2-40B4-BE49-F238E27FC236}">
              <a16:creationId xmlns:a16="http://schemas.microsoft.com/office/drawing/2014/main" id="{94AF6363-68A9-4F07-8024-EE84B567FDF9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52" name="TextBox 3">
          <a:extLst>
            <a:ext uri="{FF2B5EF4-FFF2-40B4-BE49-F238E27FC236}">
              <a16:creationId xmlns:a16="http://schemas.microsoft.com/office/drawing/2014/main" id="{E5D0E041-66B9-408D-8195-51AD302924A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53" name="TextBox 4">
          <a:extLst>
            <a:ext uri="{FF2B5EF4-FFF2-40B4-BE49-F238E27FC236}">
              <a16:creationId xmlns:a16="http://schemas.microsoft.com/office/drawing/2014/main" id="{B7D62709-FD5F-43FD-8EF8-10C00436C8BF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54" name="TextBox 1">
          <a:extLst>
            <a:ext uri="{FF2B5EF4-FFF2-40B4-BE49-F238E27FC236}">
              <a16:creationId xmlns:a16="http://schemas.microsoft.com/office/drawing/2014/main" id="{DBE27893-313B-4E42-9C01-FF5EBD38D3A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55" name="TextBox 2">
          <a:extLst>
            <a:ext uri="{FF2B5EF4-FFF2-40B4-BE49-F238E27FC236}">
              <a16:creationId xmlns:a16="http://schemas.microsoft.com/office/drawing/2014/main" id="{45DCB90D-5612-4C18-8262-8C1FD626B3D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56" name="TextBox 3">
          <a:extLst>
            <a:ext uri="{FF2B5EF4-FFF2-40B4-BE49-F238E27FC236}">
              <a16:creationId xmlns:a16="http://schemas.microsoft.com/office/drawing/2014/main" id="{4B3630FA-D267-41E6-A9E4-AF96B5E87058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57" name="TextBox 4">
          <a:extLst>
            <a:ext uri="{FF2B5EF4-FFF2-40B4-BE49-F238E27FC236}">
              <a16:creationId xmlns:a16="http://schemas.microsoft.com/office/drawing/2014/main" id="{EE3DA03D-810C-428C-803E-E3DFC8EF8CC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58" name="TextBox 1">
          <a:extLst>
            <a:ext uri="{FF2B5EF4-FFF2-40B4-BE49-F238E27FC236}">
              <a16:creationId xmlns:a16="http://schemas.microsoft.com/office/drawing/2014/main" id="{B996B33A-34BB-4ED2-B77F-1C3F9388AEA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59" name="TextBox 2">
          <a:extLst>
            <a:ext uri="{FF2B5EF4-FFF2-40B4-BE49-F238E27FC236}">
              <a16:creationId xmlns:a16="http://schemas.microsoft.com/office/drawing/2014/main" id="{B2AF1C74-C504-4B68-8794-644E2E2790A8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60" name="TextBox 3">
          <a:extLst>
            <a:ext uri="{FF2B5EF4-FFF2-40B4-BE49-F238E27FC236}">
              <a16:creationId xmlns:a16="http://schemas.microsoft.com/office/drawing/2014/main" id="{CA54036A-20B8-49D8-A8EF-61598ECE1D3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61" name="TextBox 4">
          <a:extLst>
            <a:ext uri="{FF2B5EF4-FFF2-40B4-BE49-F238E27FC236}">
              <a16:creationId xmlns:a16="http://schemas.microsoft.com/office/drawing/2014/main" id="{6F89EC05-B4DE-4B8C-861D-667EC949BF43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62" name="TextBox 1">
          <a:extLst>
            <a:ext uri="{FF2B5EF4-FFF2-40B4-BE49-F238E27FC236}">
              <a16:creationId xmlns:a16="http://schemas.microsoft.com/office/drawing/2014/main" id="{8ABD012C-F319-417E-9435-357F5FA431C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63" name="TextBox 2">
          <a:extLst>
            <a:ext uri="{FF2B5EF4-FFF2-40B4-BE49-F238E27FC236}">
              <a16:creationId xmlns:a16="http://schemas.microsoft.com/office/drawing/2014/main" id="{2536F46C-E121-4624-931C-6C1B7F0C9853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64" name="TextBox 3">
          <a:extLst>
            <a:ext uri="{FF2B5EF4-FFF2-40B4-BE49-F238E27FC236}">
              <a16:creationId xmlns:a16="http://schemas.microsoft.com/office/drawing/2014/main" id="{045D68CD-97AC-4C6B-85DB-1290C4C0A20D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65" name="TextBox 4">
          <a:extLst>
            <a:ext uri="{FF2B5EF4-FFF2-40B4-BE49-F238E27FC236}">
              <a16:creationId xmlns:a16="http://schemas.microsoft.com/office/drawing/2014/main" id="{0B0F2366-037C-4609-A85E-B3C58A74117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66" name="TextBox 1">
          <a:extLst>
            <a:ext uri="{FF2B5EF4-FFF2-40B4-BE49-F238E27FC236}">
              <a16:creationId xmlns:a16="http://schemas.microsoft.com/office/drawing/2014/main" id="{5327D266-CFEC-487C-942B-DD7AFF7D981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67" name="TextBox 2">
          <a:extLst>
            <a:ext uri="{FF2B5EF4-FFF2-40B4-BE49-F238E27FC236}">
              <a16:creationId xmlns:a16="http://schemas.microsoft.com/office/drawing/2014/main" id="{2DCB3CC7-BAFB-42DA-92F1-964983F4801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68" name="TextBox 3">
          <a:extLst>
            <a:ext uri="{FF2B5EF4-FFF2-40B4-BE49-F238E27FC236}">
              <a16:creationId xmlns:a16="http://schemas.microsoft.com/office/drawing/2014/main" id="{B1635E54-99F5-4EE4-839A-6F7EB7B4CE9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69" name="TextBox 4">
          <a:extLst>
            <a:ext uri="{FF2B5EF4-FFF2-40B4-BE49-F238E27FC236}">
              <a16:creationId xmlns:a16="http://schemas.microsoft.com/office/drawing/2014/main" id="{1288E793-856F-47D1-B484-C199AB258FB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70" name="TextBox 1">
          <a:extLst>
            <a:ext uri="{FF2B5EF4-FFF2-40B4-BE49-F238E27FC236}">
              <a16:creationId xmlns:a16="http://schemas.microsoft.com/office/drawing/2014/main" id="{A3B8B370-D00C-4812-A161-D01651C20E3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71" name="TextBox 2">
          <a:extLst>
            <a:ext uri="{FF2B5EF4-FFF2-40B4-BE49-F238E27FC236}">
              <a16:creationId xmlns:a16="http://schemas.microsoft.com/office/drawing/2014/main" id="{459C86AC-D3ED-465F-ABFE-FF88C2B7DA5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72" name="TextBox 3">
          <a:extLst>
            <a:ext uri="{FF2B5EF4-FFF2-40B4-BE49-F238E27FC236}">
              <a16:creationId xmlns:a16="http://schemas.microsoft.com/office/drawing/2014/main" id="{A3B56EEB-7622-48D2-85DD-2BDB3BA8E20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73" name="TextBox 4">
          <a:extLst>
            <a:ext uri="{FF2B5EF4-FFF2-40B4-BE49-F238E27FC236}">
              <a16:creationId xmlns:a16="http://schemas.microsoft.com/office/drawing/2014/main" id="{403C619F-D2BE-4343-9849-6B92B5B75BA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74" name="TextBox 1">
          <a:extLst>
            <a:ext uri="{FF2B5EF4-FFF2-40B4-BE49-F238E27FC236}">
              <a16:creationId xmlns:a16="http://schemas.microsoft.com/office/drawing/2014/main" id="{FDE37359-286B-49F9-ABCE-85C258A4ED4F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75" name="TextBox 2">
          <a:extLst>
            <a:ext uri="{FF2B5EF4-FFF2-40B4-BE49-F238E27FC236}">
              <a16:creationId xmlns:a16="http://schemas.microsoft.com/office/drawing/2014/main" id="{C108BC48-CF28-491A-8DC0-E34FE5AA7002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76" name="TextBox 3">
          <a:extLst>
            <a:ext uri="{FF2B5EF4-FFF2-40B4-BE49-F238E27FC236}">
              <a16:creationId xmlns:a16="http://schemas.microsoft.com/office/drawing/2014/main" id="{A0FAABE0-7725-4902-8ECB-852552C71AC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77" name="TextBox 4">
          <a:extLst>
            <a:ext uri="{FF2B5EF4-FFF2-40B4-BE49-F238E27FC236}">
              <a16:creationId xmlns:a16="http://schemas.microsoft.com/office/drawing/2014/main" id="{3D882B50-E52E-44C6-9E4D-B5C112D546D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78" name="TextBox 1">
          <a:extLst>
            <a:ext uri="{FF2B5EF4-FFF2-40B4-BE49-F238E27FC236}">
              <a16:creationId xmlns:a16="http://schemas.microsoft.com/office/drawing/2014/main" id="{4F21F935-3326-4C92-8160-E9B3ACB0CD5A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79" name="TextBox 2">
          <a:extLst>
            <a:ext uri="{FF2B5EF4-FFF2-40B4-BE49-F238E27FC236}">
              <a16:creationId xmlns:a16="http://schemas.microsoft.com/office/drawing/2014/main" id="{EE3F258C-3508-4CD4-A393-978B4181845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0" name="TextBox 3">
          <a:extLst>
            <a:ext uri="{FF2B5EF4-FFF2-40B4-BE49-F238E27FC236}">
              <a16:creationId xmlns:a16="http://schemas.microsoft.com/office/drawing/2014/main" id="{3A7B9AA5-0D5E-4A01-A116-789C43AB047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81" name="TextBox 4">
          <a:extLst>
            <a:ext uri="{FF2B5EF4-FFF2-40B4-BE49-F238E27FC236}">
              <a16:creationId xmlns:a16="http://schemas.microsoft.com/office/drawing/2014/main" id="{CEA3AA56-D895-4176-9C54-E75AB433566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34C3A6DA-D32A-412C-90A4-59B4999413D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D0176317-7A2D-4F0C-B79C-FD5F50520E0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99397298-0C5D-42F4-B545-4E1A59C37BB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9F83F8B2-0FF4-4DAD-8716-B31A1529F891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86" name="TextBox 1">
          <a:extLst>
            <a:ext uri="{FF2B5EF4-FFF2-40B4-BE49-F238E27FC236}">
              <a16:creationId xmlns:a16="http://schemas.microsoft.com/office/drawing/2014/main" id="{9906C348-570E-4FDC-970A-5753E4A12C11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7" name="TextBox 2">
          <a:extLst>
            <a:ext uri="{FF2B5EF4-FFF2-40B4-BE49-F238E27FC236}">
              <a16:creationId xmlns:a16="http://schemas.microsoft.com/office/drawing/2014/main" id="{E4030469-2D34-41A4-8D8E-21AFF0D9ADA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88" name="TextBox 3">
          <a:extLst>
            <a:ext uri="{FF2B5EF4-FFF2-40B4-BE49-F238E27FC236}">
              <a16:creationId xmlns:a16="http://schemas.microsoft.com/office/drawing/2014/main" id="{047E6B7F-3485-4766-AB6F-BA55E03E04D8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89" name="TextBox 4">
          <a:extLst>
            <a:ext uri="{FF2B5EF4-FFF2-40B4-BE49-F238E27FC236}">
              <a16:creationId xmlns:a16="http://schemas.microsoft.com/office/drawing/2014/main" id="{49C6471D-87B7-4888-8089-CDAE1F35F361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90" name="TextBox 1">
          <a:extLst>
            <a:ext uri="{FF2B5EF4-FFF2-40B4-BE49-F238E27FC236}">
              <a16:creationId xmlns:a16="http://schemas.microsoft.com/office/drawing/2014/main" id="{224C0B9B-47A5-46D4-B39B-072866ADB46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91" name="TextBox 2">
          <a:extLst>
            <a:ext uri="{FF2B5EF4-FFF2-40B4-BE49-F238E27FC236}">
              <a16:creationId xmlns:a16="http://schemas.microsoft.com/office/drawing/2014/main" id="{F642F8D7-F69B-4FA5-84D3-B593B1D1359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092" name="TextBox 3">
          <a:extLst>
            <a:ext uri="{FF2B5EF4-FFF2-40B4-BE49-F238E27FC236}">
              <a16:creationId xmlns:a16="http://schemas.microsoft.com/office/drawing/2014/main" id="{747F28F1-08CB-4201-87B6-2C3C37B6057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093" name="TextBox 4">
          <a:extLst>
            <a:ext uri="{FF2B5EF4-FFF2-40B4-BE49-F238E27FC236}">
              <a16:creationId xmlns:a16="http://schemas.microsoft.com/office/drawing/2014/main" id="{51AFDAA6-AE09-4374-9378-F8DFC5CFCAD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94" name="TextBox 1">
          <a:extLst>
            <a:ext uri="{FF2B5EF4-FFF2-40B4-BE49-F238E27FC236}">
              <a16:creationId xmlns:a16="http://schemas.microsoft.com/office/drawing/2014/main" id="{1CA3F16A-8C68-4580-81AB-959EBA18CAA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95" name="TextBox 2">
          <a:extLst>
            <a:ext uri="{FF2B5EF4-FFF2-40B4-BE49-F238E27FC236}">
              <a16:creationId xmlns:a16="http://schemas.microsoft.com/office/drawing/2014/main" id="{3CCD989D-65DF-491F-AC08-6BE96F62F899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96" name="TextBox 3">
          <a:extLst>
            <a:ext uri="{FF2B5EF4-FFF2-40B4-BE49-F238E27FC236}">
              <a16:creationId xmlns:a16="http://schemas.microsoft.com/office/drawing/2014/main" id="{019AE78F-126B-4E2A-8250-EB51FD174FE9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97" name="TextBox 4">
          <a:extLst>
            <a:ext uri="{FF2B5EF4-FFF2-40B4-BE49-F238E27FC236}">
              <a16:creationId xmlns:a16="http://schemas.microsoft.com/office/drawing/2014/main" id="{E374AEE4-5FAA-45DA-A174-4255259567E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098" name="TextBox 1">
          <a:extLst>
            <a:ext uri="{FF2B5EF4-FFF2-40B4-BE49-F238E27FC236}">
              <a16:creationId xmlns:a16="http://schemas.microsoft.com/office/drawing/2014/main" id="{44017399-D6E2-425B-A3CF-35CF1D6F3D2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099" name="TextBox 2">
          <a:extLst>
            <a:ext uri="{FF2B5EF4-FFF2-40B4-BE49-F238E27FC236}">
              <a16:creationId xmlns:a16="http://schemas.microsoft.com/office/drawing/2014/main" id="{0434693D-6A2A-441F-8B18-786EC9B8003E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00" name="TextBox 3">
          <a:extLst>
            <a:ext uri="{FF2B5EF4-FFF2-40B4-BE49-F238E27FC236}">
              <a16:creationId xmlns:a16="http://schemas.microsoft.com/office/drawing/2014/main" id="{BCB5CD3D-04F1-4016-B9DC-EEA190E08B2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01" name="TextBox 4">
          <a:extLst>
            <a:ext uri="{FF2B5EF4-FFF2-40B4-BE49-F238E27FC236}">
              <a16:creationId xmlns:a16="http://schemas.microsoft.com/office/drawing/2014/main" id="{FC86ACCE-8FA3-4672-941E-CE5C4373F77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02" name="TextBox 1">
          <a:extLst>
            <a:ext uri="{FF2B5EF4-FFF2-40B4-BE49-F238E27FC236}">
              <a16:creationId xmlns:a16="http://schemas.microsoft.com/office/drawing/2014/main" id="{16746803-F444-424D-BAE7-5182737E1F46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03" name="TextBox 2">
          <a:extLst>
            <a:ext uri="{FF2B5EF4-FFF2-40B4-BE49-F238E27FC236}">
              <a16:creationId xmlns:a16="http://schemas.microsoft.com/office/drawing/2014/main" id="{E148F5BF-38D2-456F-AAD3-B1A1256BD41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04" name="TextBox 3">
          <a:extLst>
            <a:ext uri="{FF2B5EF4-FFF2-40B4-BE49-F238E27FC236}">
              <a16:creationId xmlns:a16="http://schemas.microsoft.com/office/drawing/2014/main" id="{DDB65431-7181-47BC-B9F1-3DD163DA72B4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05" name="TextBox 4">
          <a:extLst>
            <a:ext uri="{FF2B5EF4-FFF2-40B4-BE49-F238E27FC236}">
              <a16:creationId xmlns:a16="http://schemas.microsoft.com/office/drawing/2014/main" id="{C07F3545-8520-4BBC-A749-F2F3EA1555E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06" name="TextBox 1">
          <a:extLst>
            <a:ext uri="{FF2B5EF4-FFF2-40B4-BE49-F238E27FC236}">
              <a16:creationId xmlns:a16="http://schemas.microsoft.com/office/drawing/2014/main" id="{662483B8-4E5D-4956-8CB0-6A45A8EBC2A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07" name="TextBox 2">
          <a:extLst>
            <a:ext uri="{FF2B5EF4-FFF2-40B4-BE49-F238E27FC236}">
              <a16:creationId xmlns:a16="http://schemas.microsoft.com/office/drawing/2014/main" id="{CEB64CA0-78B1-459F-9513-59EAC6A8BC1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08" name="TextBox 3">
          <a:extLst>
            <a:ext uri="{FF2B5EF4-FFF2-40B4-BE49-F238E27FC236}">
              <a16:creationId xmlns:a16="http://schemas.microsoft.com/office/drawing/2014/main" id="{8620D8E6-5AB3-416E-9401-6382A1F30EE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09" name="TextBox 4">
          <a:extLst>
            <a:ext uri="{FF2B5EF4-FFF2-40B4-BE49-F238E27FC236}">
              <a16:creationId xmlns:a16="http://schemas.microsoft.com/office/drawing/2014/main" id="{9136F7BE-C841-44B0-809C-58FD90B6F24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10" name="TextBox 1">
          <a:extLst>
            <a:ext uri="{FF2B5EF4-FFF2-40B4-BE49-F238E27FC236}">
              <a16:creationId xmlns:a16="http://schemas.microsoft.com/office/drawing/2014/main" id="{0FB932BA-539A-4FA7-8E2B-63D6BD429109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11" name="TextBox 2">
          <a:extLst>
            <a:ext uri="{FF2B5EF4-FFF2-40B4-BE49-F238E27FC236}">
              <a16:creationId xmlns:a16="http://schemas.microsoft.com/office/drawing/2014/main" id="{503DADF2-134B-43C2-B1DF-8DDDC9040C78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12" name="TextBox 3">
          <a:extLst>
            <a:ext uri="{FF2B5EF4-FFF2-40B4-BE49-F238E27FC236}">
              <a16:creationId xmlns:a16="http://schemas.microsoft.com/office/drawing/2014/main" id="{F9B9D897-E615-45E3-A527-5236B1379FC3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13" name="TextBox 4">
          <a:extLst>
            <a:ext uri="{FF2B5EF4-FFF2-40B4-BE49-F238E27FC236}">
              <a16:creationId xmlns:a16="http://schemas.microsoft.com/office/drawing/2014/main" id="{901465AE-3435-48D5-9863-4010AE8C0ED6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14" name="TextBox 1">
          <a:extLst>
            <a:ext uri="{FF2B5EF4-FFF2-40B4-BE49-F238E27FC236}">
              <a16:creationId xmlns:a16="http://schemas.microsoft.com/office/drawing/2014/main" id="{B2C3AB06-7D7C-47DE-A3E1-E79A8564A76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15" name="TextBox 2">
          <a:extLst>
            <a:ext uri="{FF2B5EF4-FFF2-40B4-BE49-F238E27FC236}">
              <a16:creationId xmlns:a16="http://schemas.microsoft.com/office/drawing/2014/main" id="{3E058B7F-5489-4AB2-B4C6-B2E15E5DA24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16" name="TextBox 3">
          <a:extLst>
            <a:ext uri="{FF2B5EF4-FFF2-40B4-BE49-F238E27FC236}">
              <a16:creationId xmlns:a16="http://schemas.microsoft.com/office/drawing/2014/main" id="{B03DA4A1-5B59-46F0-AA51-F4D2FBB01F73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17" name="TextBox 4">
          <a:extLst>
            <a:ext uri="{FF2B5EF4-FFF2-40B4-BE49-F238E27FC236}">
              <a16:creationId xmlns:a16="http://schemas.microsoft.com/office/drawing/2014/main" id="{0D788AA3-4120-4AFC-86D2-489BDE07959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18" name="TextBox 1">
          <a:extLst>
            <a:ext uri="{FF2B5EF4-FFF2-40B4-BE49-F238E27FC236}">
              <a16:creationId xmlns:a16="http://schemas.microsoft.com/office/drawing/2014/main" id="{3736AA81-6476-4DC4-8029-ECAD0BD7D65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19" name="TextBox 2">
          <a:extLst>
            <a:ext uri="{FF2B5EF4-FFF2-40B4-BE49-F238E27FC236}">
              <a16:creationId xmlns:a16="http://schemas.microsoft.com/office/drawing/2014/main" id="{1ABFCEEB-DF88-453C-B55F-2A3A4D8253E5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20" name="TextBox 3">
          <a:extLst>
            <a:ext uri="{FF2B5EF4-FFF2-40B4-BE49-F238E27FC236}">
              <a16:creationId xmlns:a16="http://schemas.microsoft.com/office/drawing/2014/main" id="{C8807955-AC19-4CC3-9FE7-FF4B533DF00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21" name="TextBox 4">
          <a:extLst>
            <a:ext uri="{FF2B5EF4-FFF2-40B4-BE49-F238E27FC236}">
              <a16:creationId xmlns:a16="http://schemas.microsoft.com/office/drawing/2014/main" id="{FDD2794F-AAC9-4E19-BADC-30D786AEFD9E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22" name="TextBox 1">
          <a:extLst>
            <a:ext uri="{FF2B5EF4-FFF2-40B4-BE49-F238E27FC236}">
              <a16:creationId xmlns:a16="http://schemas.microsoft.com/office/drawing/2014/main" id="{9186920A-0B13-42A2-9AF7-617D8618CE5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23" name="TextBox 2">
          <a:extLst>
            <a:ext uri="{FF2B5EF4-FFF2-40B4-BE49-F238E27FC236}">
              <a16:creationId xmlns:a16="http://schemas.microsoft.com/office/drawing/2014/main" id="{B02B248B-D643-42B6-9C8A-59BA40C18A1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24" name="TextBox 3">
          <a:extLst>
            <a:ext uri="{FF2B5EF4-FFF2-40B4-BE49-F238E27FC236}">
              <a16:creationId xmlns:a16="http://schemas.microsoft.com/office/drawing/2014/main" id="{4956DDFC-CF8C-447B-AFCB-1B2A895003F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25" name="TextBox 4">
          <a:extLst>
            <a:ext uri="{FF2B5EF4-FFF2-40B4-BE49-F238E27FC236}">
              <a16:creationId xmlns:a16="http://schemas.microsoft.com/office/drawing/2014/main" id="{FBFECEA1-E680-40E1-B3F3-B71C6500DB5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26" name="TextBox 1">
          <a:extLst>
            <a:ext uri="{FF2B5EF4-FFF2-40B4-BE49-F238E27FC236}">
              <a16:creationId xmlns:a16="http://schemas.microsoft.com/office/drawing/2014/main" id="{B34322A9-CCA8-4B82-A4DE-E9E4AE09B32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27" name="TextBox 2">
          <a:extLst>
            <a:ext uri="{FF2B5EF4-FFF2-40B4-BE49-F238E27FC236}">
              <a16:creationId xmlns:a16="http://schemas.microsoft.com/office/drawing/2014/main" id="{3E9555DC-A24B-47DC-BAAC-4B22FACD1312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28" name="TextBox 3">
          <a:extLst>
            <a:ext uri="{FF2B5EF4-FFF2-40B4-BE49-F238E27FC236}">
              <a16:creationId xmlns:a16="http://schemas.microsoft.com/office/drawing/2014/main" id="{E6EE55B8-7573-49A8-821C-A16FA1E6BDA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29" name="TextBox 4">
          <a:extLst>
            <a:ext uri="{FF2B5EF4-FFF2-40B4-BE49-F238E27FC236}">
              <a16:creationId xmlns:a16="http://schemas.microsoft.com/office/drawing/2014/main" id="{8943CF8F-642D-4A8D-8823-C982D9D238F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30" name="TextBox 1">
          <a:extLst>
            <a:ext uri="{FF2B5EF4-FFF2-40B4-BE49-F238E27FC236}">
              <a16:creationId xmlns:a16="http://schemas.microsoft.com/office/drawing/2014/main" id="{49DCF851-4755-4702-A67D-306AC622951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31" name="TextBox 2">
          <a:extLst>
            <a:ext uri="{FF2B5EF4-FFF2-40B4-BE49-F238E27FC236}">
              <a16:creationId xmlns:a16="http://schemas.microsoft.com/office/drawing/2014/main" id="{3E5D7DA8-63CC-494D-A85B-7B620C673D5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32" name="TextBox 3">
          <a:extLst>
            <a:ext uri="{FF2B5EF4-FFF2-40B4-BE49-F238E27FC236}">
              <a16:creationId xmlns:a16="http://schemas.microsoft.com/office/drawing/2014/main" id="{92BF4ABB-5FB1-4108-A92C-F493BE7FDCD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33" name="TextBox 4">
          <a:extLst>
            <a:ext uri="{FF2B5EF4-FFF2-40B4-BE49-F238E27FC236}">
              <a16:creationId xmlns:a16="http://schemas.microsoft.com/office/drawing/2014/main" id="{FEFAA6B4-DD47-4E8A-A1BD-D3B688B3000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34" name="TextBox 1">
          <a:extLst>
            <a:ext uri="{FF2B5EF4-FFF2-40B4-BE49-F238E27FC236}">
              <a16:creationId xmlns:a16="http://schemas.microsoft.com/office/drawing/2014/main" id="{F189C755-0B25-41B2-BCD1-93725412436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35" name="TextBox 2">
          <a:extLst>
            <a:ext uri="{FF2B5EF4-FFF2-40B4-BE49-F238E27FC236}">
              <a16:creationId xmlns:a16="http://schemas.microsoft.com/office/drawing/2014/main" id="{788AE36E-E029-4933-818D-EA1F10F94ECD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36" name="TextBox 3">
          <a:extLst>
            <a:ext uri="{FF2B5EF4-FFF2-40B4-BE49-F238E27FC236}">
              <a16:creationId xmlns:a16="http://schemas.microsoft.com/office/drawing/2014/main" id="{47775085-B770-4E65-95B1-54996C96DAE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37" name="TextBox 4">
          <a:extLst>
            <a:ext uri="{FF2B5EF4-FFF2-40B4-BE49-F238E27FC236}">
              <a16:creationId xmlns:a16="http://schemas.microsoft.com/office/drawing/2014/main" id="{9DCA7F69-8442-4894-8475-B240F5E337A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38" name="TextBox 1">
          <a:extLst>
            <a:ext uri="{FF2B5EF4-FFF2-40B4-BE49-F238E27FC236}">
              <a16:creationId xmlns:a16="http://schemas.microsoft.com/office/drawing/2014/main" id="{0A1EE736-A4BC-412B-B398-8B5F983624F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39" name="TextBox 2">
          <a:extLst>
            <a:ext uri="{FF2B5EF4-FFF2-40B4-BE49-F238E27FC236}">
              <a16:creationId xmlns:a16="http://schemas.microsoft.com/office/drawing/2014/main" id="{5B8F0AAB-6DE4-4765-A2D2-BA2CAB053528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40" name="TextBox 3">
          <a:extLst>
            <a:ext uri="{FF2B5EF4-FFF2-40B4-BE49-F238E27FC236}">
              <a16:creationId xmlns:a16="http://schemas.microsoft.com/office/drawing/2014/main" id="{6540B54E-26F9-4204-BCA7-95870BD52D7D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41" name="TextBox 4">
          <a:extLst>
            <a:ext uri="{FF2B5EF4-FFF2-40B4-BE49-F238E27FC236}">
              <a16:creationId xmlns:a16="http://schemas.microsoft.com/office/drawing/2014/main" id="{0364AB90-FC22-4A52-9927-6B2A315E992C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42" name="TextBox 1">
          <a:extLst>
            <a:ext uri="{FF2B5EF4-FFF2-40B4-BE49-F238E27FC236}">
              <a16:creationId xmlns:a16="http://schemas.microsoft.com/office/drawing/2014/main" id="{3651737A-5C35-4C83-86BB-18C0EB58EC4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43" name="TextBox 2">
          <a:extLst>
            <a:ext uri="{FF2B5EF4-FFF2-40B4-BE49-F238E27FC236}">
              <a16:creationId xmlns:a16="http://schemas.microsoft.com/office/drawing/2014/main" id="{3844060C-8852-4475-B389-09A90A053DC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44" name="TextBox 3">
          <a:extLst>
            <a:ext uri="{FF2B5EF4-FFF2-40B4-BE49-F238E27FC236}">
              <a16:creationId xmlns:a16="http://schemas.microsoft.com/office/drawing/2014/main" id="{7E261B6C-EDCD-4CFE-82D8-07B6A3E33EC5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45" name="TextBox 4">
          <a:extLst>
            <a:ext uri="{FF2B5EF4-FFF2-40B4-BE49-F238E27FC236}">
              <a16:creationId xmlns:a16="http://schemas.microsoft.com/office/drawing/2014/main" id="{FB8C6EE0-4BCD-4118-9E02-CDBB2E3C9479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46" name="TextBox 1">
          <a:extLst>
            <a:ext uri="{FF2B5EF4-FFF2-40B4-BE49-F238E27FC236}">
              <a16:creationId xmlns:a16="http://schemas.microsoft.com/office/drawing/2014/main" id="{23797669-C692-4AE5-92CA-32F76922430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47" name="TextBox 2">
          <a:extLst>
            <a:ext uri="{FF2B5EF4-FFF2-40B4-BE49-F238E27FC236}">
              <a16:creationId xmlns:a16="http://schemas.microsoft.com/office/drawing/2014/main" id="{E40C9E51-B989-4647-B75F-58F4118D9C59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48" name="TextBox 3">
          <a:extLst>
            <a:ext uri="{FF2B5EF4-FFF2-40B4-BE49-F238E27FC236}">
              <a16:creationId xmlns:a16="http://schemas.microsoft.com/office/drawing/2014/main" id="{0CD3D140-7247-4C86-AC76-8BBF854E4B8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49" name="TextBox 4">
          <a:extLst>
            <a:ext uri="{FF2B5EF4-FFF2-40B4-BE49-F238E27FC236}">
              <a16:creationId xmlns:a16="http://schemas.microsoft.com/office/drawing/2014/main" id="{372F8491-DDEF-4D06-8286-59B3882787C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50" name="TextBox 1">
          <a:extLst>
            <a:ext uri="{FF2B5EF4-FFF2-40B4-BE49-F238E27FC236}">
              <a16:creationId xmlns:a16="http://schemas.microsoft.com/office/drawing/2014/main" id="{A5B9F865-54F6-49F8-84BF-2BBD401DDF0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51" name="TextBox 2">
          <a:extLst>
            <a:ext uri="{FF2B5EF4-FFF2-40B4-BE49-F238E27FC236}">
              <a16:creationId xmlns:a16="http://schemas.microsoft.com/office/drawing/2014/main" id="{DE5803D7-B6F5-47B0-BB0F-D36247C1838D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52" name="TextBox 3">
          <a:extLst>
            <a:ext uri="{FF2B5EF4-FFF2-40B4-BE49-F238E27FC236}">
              <a16:creationId xmlns:a16="http://schemas.microsoft.com/office/drawing/2014/main" id="{69FB4F19-8B57-4495-9FF3-84FAFE1DD46B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53" name="TextBox 4">
          <a:extLst>
            <a:ext uri="{FF2B5EF4-FFF2-40B4-BE49-F238E27FC236}">
              <a16:creationId xmlns:a16="http://schemas.microsoft.com/office/drawing/2014/main" id="{C8A3D758-B34D-4005-95AE-AD86222F07FF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54" name="TextBox 1">
          <a:extLst>
            <a:ext uri="{FF2B5EF4-FFF2-40B4-BE49-F238E27FC236}">
              <a16:creationId xmlns:a16="http://schemas.microsoft.com/office/drawing/2014/main" id="{6DACD0A9-A3F5-4851-ABFF-CB11F65F7C0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55" name="TextBox 2">
          <a:extLst>
            <a:ext uri="{FF2B5EF4-FFF2-40B4-BE49-F238E27FC236}">
              <a16:creationId xmlns:a16="http://schemas.microsoft.com/office/drawing/2014/main" id="{1E6651CE-1DE2-48D2-A92B-3F47C5A8F79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56" name="TextBox 3">
          <a:extLst>
            <a:ext uri="{FF2B5EF4-FFF2-40B4-BE49-F238E27FC236}">
              <a16:creationId xmlns:a16="http://schemas.microsoft.com/office/drawing/2014/main" id="{AD115968-2E25-491C-8F55-F281588C2A4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57" name="TextBox 4">
          <a:extLst>
            <a:ext uri="{FF2B5EF4-FFF2-40B4-BE49-F238E27FC236}">
              <a16:creationId xmlns:a16="http://schemas.microsoft.com/office/drawing/2014/main" id="{F7A5A771-94EB-414B-8A88-6F7AC97D125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158" name="TextBox 1">
          <a:extLst>
            <a:ext uri="{FF2B5EF4-FFF2-40B4-BE49-F238E27FC236}">
              <a16:creationId xmlns:a16="http://schemas.microsoft.com/office/drawing/2014/main" id="{C83F024E-F420-4C5E-AA70-347AAD6FA1B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159" name="TextBox 2">
          <a:extLst>
            <a:ext uri="{FF2B5EF4-FFF2-40B4-BE49-F238E27FC236}">
              <a16:creationId xmlns:a16="http://schemas.microsoft.com/office/drawing/2014/main" id="{C68B4216-D676-4C30-AC45-2B2D84C1243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160" name="TextBox 3">
          <a:extLst>
            <a:ext uri="{FF2B5EF4-FFF2-40B4-BE49-F238E27FC236}">
              <a16:creationId xmlns:a16="http://schemas.microsoft.com/office/drawing/2014/main" id="{EAA38A81-7534-4F2B-AD7D-C4AB24F6107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161" name="TextBox 4">
          <a:extLst>
            <a:ext uri="{FF2B5EF4-FFF2-40B4-BE49-F238E27FC236}">
              <a16:creationId xmlns:a16="http://schemas.microsoft.com/office/drawing/2014/main" id="{BFE9334C-6AFB-4745-A616-A91D9C4D51F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7E93BB6F-3DB0-4295-A2C0-6DFBD7C53525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9A2675BC-2F90-433E-BCD7-F56E42F8BDDD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74C38BE0-6949-47A0-965B-FB1FE6208A2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AFEA9F77-F747-4786-99D4-B43C5F1692B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66" name="TextBox 1">
          <a:extLst>
            <a:ext uri="{FF2B5EF4-FFF2-40B4-BE49-F238E27FC236}">
              <a16:creationId xmlns:a16="http://schemas.microsoft.com/office/drawing/2014/main" id="{BD37C983-893B-4CC6-A9EA-5A91F59CDD4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67" name="TextBox 2">
          <a:extLst>
            <a:ext uri="{FF2B5EF4-FFF2-40B4-BE49-F238E27FC236}">
              <a16:creationId xmlns:a16="http://schemas.microsoft.com/office/drawing/2014/main" id="{B4442CBF-F3DD-495B-BFE5-5E8772F66AB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68" name="TextBox 3">
          <a:extLst>
            <a:ext uri="{FF2B5EF4-FFF2-40B4-BE49-F238E27FC236}">
              <a16:creationId xmlns:a16="http://schemas.microsoft.com/office/drawing/2014/main" id="{9822BBF9-3E77-46F2-8D99-F5B1B6AF185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69" name="TextBox 4">
          <a:extLst>
            <a:ext uri="{FF2B5EF4-FFF2-40B4-BE49-F238E27FC236}">
              <a16:creationId xmlns:a16="http://schemas.microsoft.com/office/drawing/2014/main" id="{CCA8AB92-1687-4C28-BB3C-41EF71BCBDF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70" name="TextBox 1">
          <a:extLst>
            <a:ext uri="{FF2B5EF4-FFF2-40B4-BE49-F238E27FC236}">
              <a16:creationId xmlns:a16="http://schemas.microsoft.com/office/drawing/2014/main" id="{40570FD4-835F-4A8C-A4C6-501ABFE74024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71" name="TextBox 2">
          <a:extLst>
            <a:ext uri="{FF2B5EF4-FFF2-40B4-BE49-F238E27FC236}">
              <a16:creationId xmlns:a16="http://schemas.microsoft.com/office/drawing/2014/main" id="{3A328B37-B45D-4DDE-A129-C27DA932788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72" name="TextBox 3">
          <a:extLst>
            <a:ext uri="{FF2B5EF4-FFF2-40B4-BE49-F238E27FC236}">
              <a16:creationId xmlns:a16="http://schemas.microsoft.com/office/drawing/2014/main" id="{2E238C01-4775-4F88-843A-A62B22B4140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73" name="TextBox 4">
          <a:extLst>
            <a:ext uri="{FF2B5EF4-FFF2-40B4-BE49-F238E27FC236}">
              <a16:creationId xmlns:a16="http://schemas.microsoft.com/office/drawing/2014/main" id="{42D76894-CA28-4592-8F8C-B3663495A82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74" name="TextBox 1">
          <a:extLst>
            <a:ext uri="{FF2B5EF4-FFF2-40B4-BE49-F238E27FC236}">
              <a16:creationId xmlns:a16="http://schemas.microsoft.com/office/drawing/2014/main" id="{B244C5F7-B1FC-4720-A77C-F06941454206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75" name="TextBox 2">
          <a:extLst>
            <a:ext uri="{FF2B5EF4-FFF2-40B4-BE49-F238E27FC236}">
              <a16:creationId xmlns:a16="http://schemas.microsoft.com/office/drawing/2014/main" id="{28F56C3E-7AF7-48F4-A51A-E7E7B48A8A63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76" name="TextBox 3">
          <a:extLst>
            <a:ext uri="{FF2B5EF4-FFF2-40B4-BE49-F238E27FC236}">
              <a16:creationId xmlns:a16="http://schemas.microsoft.com/office/drawing/2014/main" id="{56F62A8B-81B9-42CD-B991-C903BF78342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77" name="TextBox 4">
          <a:extLst>
            <a:ext uri="{FF2B5EF4-FFF2-40B4-BE49-F238E27FC236}">
              <a16:creationId xmlns:a16="http://schemas.microsoft.com/office/drawing/2014/main" id="{F3ECBAB4-33B0-4447-9722-9A372D73040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78" name="TextBox 1">
          <a:extLst>
            <a:ext uri="{FF2B5EF4-FFF2-40B4-BE49-F238E27FC236}">
              <a16:creationId xmlns:a16="http://schemas.microsoft.com/office/drawing/2014/main" id="{9118A48E-614F-49C3-A784-675F14DC9F9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79" name="TextBox 2">
          <a:extLst>
            <a:ext uri="{FF2B5EF4-FFF2-40B4-BE49-F238E27FC236}">
              <a16:creationId xmlns:a16="http://schemas.microsoft.com/office/drawing/2014/main" id="{05BCC37C-56C1-496D-8488-798A84ED5390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80" name="TextBox 3">
          <a:extLst>
            <a:ext uri="{FF2B5EF4-FFF2-40B4-BE49-F238E27FC236}">
              <a16:creationId xmlns:a16="http://schemas.microsoft.com/office/drawing/2014/main" id="{1DDCF11E-CF8F-465E-902F-9206E685B2D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81" name="TextBox 4">
          <a:extLst>
            <a:ext uri="{FF2B5EF4-FFF2-40B4-BE49-F238E27FC236}">
              <a16:creationId xmlns:a16="http://schemas.microsoft.com/office/drawing/2014/main" id="{40BCAB7A-3677-4EF9-8030-58055D3A20B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82" name="TextBox 1">
          <a:extLst>
            <a:ext uri="{FF2B5EF4-FFF2-40B4-BE49-F238E27FC236}">
              <a16:creationId xmlns:a16="http://schemas.microsoft.com/office/drawing/2014/main" id="{AE42BE0F-75E1-4240-9EFE-8271023918C1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83" name="TextBox 2">
          <a:extLst>
            <a:ext uri="{FF2B5EF4-FFF2-40B4-BE49-F238E27FC236}">
              <a16:creationId xmlns:a16="http://schemas.microsoft.com/office/drawing/2014/main" id="{CAB3E4AF-FB00-4AA4-B91C-3F064040FBAB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84" name="TextBox 3">
          <a:extLst>
            <a:ext uri="{FF2B5EF4-FFF2-40B4-BE49-F238E27FC236}">
              <a16:creationId xmlns:a16="http://schemas.microsoft.com/office/drawing/2014/main" id="{B78CF168-6BA9-4CCC-958F-6BF0C11428D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85" name="TextBox 4">
          <a:extLst>
            <a:ext uri="{FF2B5EF4-FFF2-40B4-BE49-F238E27FC236}">
              <a16:creationId xmlns:a16="http://schemas.microsoft.com/office/drawing/2014/main" id="{50A44855-5FE4-4A28-B3B6-050768BD911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86" name="TextBox 1">
          <a:extLst>
            <a:ext uri="{FF2B5EF4-FFF2-40B4-BE49-F238E27FC236}">
              <a16:creationId xmlns:a16="http://schemas.microsoft.com/office/drawing/2014/main" id="{2D4A5E02-0940-44AF-A038-5A5AC35F27A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87" name="TextBox 2">
          <a:extLst>
            <a:ext uri="{FF2B5EF4-FFF2-40B4-BE49-F238E27FC236}">
              <a16:creationId xmlns:a16="http://schemas.microsoft.com/office/drawing/2014/main" id="{78486024-6A1D-4AC9-AB18-8D0A9AB4A54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88" name="TextBox 3">
          <a:extLst>
            <a:ext uri="{FF2B5EF4-FFF2-40B4-BE49-F238E27FC236}">
              <a16:creationId xmlns:a16="http://schemas.microsoft.com/office/drawing/2014/main" id="{A38FFD11-23D5-4605-AC44-625259BF3CB0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89" name="TextBox 4">
          <a:extLst>
            <a:ext uri="{FF2B5EF4-FFF2-40B4-BE49-F238E27FC236}">
              <a16:creationId xmlns:a16="http://schemas.microsoft.com/office/drawing/2014/main" id="{B2FC1A6F-7384-4C05-9C01-37389451DC1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90" name="TextBox 1">
          <a:extLst>
            <a:ext uri="{FF2B5EF4-FFF2-40B4-BE49-F238E27FC236}">
              <a16:creationId xmlns:a16="http://schemas.microsoft.com/office/drawing/2014/main" id="{E08BD18B-AF2D-47E7-97DD-E52A07DC35A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91" name="TextBox 2">
          <a:extLst>
            <a:ext uri="{FF2B5EF4-FFF2-40B4-BE49-F238E27FC236}">
              <a16:creationId xmlns:a16="http://schemas.microsoft.com/office/drawing/2014/main" id="{6CA39E55-1998-4C5F-85A1-67F7502E6F8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92" name="TextBox 3">
          <a:extLst>
            <a:ext uri="{FF2B5EF4-FFF2-40B4-BE49-F238E27FC236}">
              <a16:creationId xmlns:a16="http://schemas.microsoft.com/office/drawing/2014/main" id="{E66228D3-309C-4509-B017-D68EC40D738E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93" name="TextBox 4">
          <a:extLst>
            <a:ext uri="{FF2B5EF4-FFF2-40B4-BE49-F238E27FC236}">
              <a16:creationId xmlns:a16="http://schemas.microsoft.com/office/drawing/2014/main" id="{D0853474-2565-4F89-B44F-37A3DA30155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94" name="TextBox 1">
          <a:extLst>
            <a:ext uri="{FF2B5EF4-FFF2-40B4-BE49-F238E27FC236}">
              <a16:creationId xmlns:a16="http://schemas.microsoft.com/office/drawing/2014/main" id="{B2899ED9-81C3-4AB4-A427-D934B5A14B8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95" name="TextBox 2">
          <a:extLst>
            <a:ext uri="{FF2B5EF4-FFF2-40B4-BE49-F238E27FC236}">
              <a16:creationId xmlns:a16="http://schemas.microsoft.com/office/drawing/2014/main" id="{447ACA1F-9F0A-4E23-8CC7-3DF58C07CD5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196" name="TextBox 3">
          <a:extLst>
            <a:ext uri="{FF2B5EF4-FFF2-40B4-BE49-F238E27FC236}">
              <a16:creationId xmlns:a16="http://schemas.microsoft.com/office/drawing/2014/main" id="{15EB1FBC-EB26-49B9-81BF-7454DE8978C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197" name="TextBox 4">
          <a:extLst>
            <a:ext uri="{FF2B5EF4-FFF2-40B4-BE49-F238E27FC236}">
              <a16:creationId xmlns:a16="http://schemas.microsoft.com/office/drawing/2014/main" id="{92C7B6CE-51B2-4E4F-863C-FCAB92E5A00C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198" name="TextBox 1">
          <a:extLst>
            <a:ext uri="{FF2B5EF4-FFF2-40B4-BE49-F238E27FC236}">
              <a16:creationId xmlns:a16="http://schemas.microsoft.com/office/drawing/2014/main" id="{0392EE6C-2D4C-42AB-BEC9-BA2E3F291F9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199" name="TextBox 2">
          <a:extLst>
            <a:ext uri="{FF2B5EF4-FFF2-40B4-BE49-F238E27FC236}">
              <a16:creationId xmlns:a16="http://schemas.microsoft.com/office/drawing/2014/main" id="{CFCFDD30-9306-4831-AE5D-2579BDDAEC15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00" name="TextBox 3">
          <a:extLst>
            <a:ext uri="{FF2B5EF4-FFF2-40B4-BE49-F238E27FC236}">
              <a16:creationId xmlns:a16="http://schemas.microsoft.com/office/drawing/2014/main" id="{1D4FD11D-3934-4522-B105-D665C3BBC6E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01" name="TextBox 4">
          <a:extLst>
            <a:ext uri="{FF2B5EF4-FFF2-40B4-BE49-F238E27FC236}">
              <a16:creationId xmlns:a16="http://schemas.microsoft.com/office/drawing/2014/main" id="{06B4871D-4062-4BAE-B79E-897D26A4620B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02" name="TextBox 1">
          <a:extLst>
            <a:ext uri="{FF2B5EF4-FFF2-40B4-BE49-F238E27FC236}">
              <a16:creationId xmlns:a16="http://schemas.microsoft.com/office/drawing/2014/main" id="{C275D85C-A42F-4753-9DE6-56B129A2605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03" name="TextBox 2">
          <a:extLst>
            <a:ext uri="{FF2B5EF4-FFF2-40B4-BE49-F238E27FC236}">
              <a16:creationId xmlns:a16="http://schemas.microsoft.com/office/drawing/2014/main" id="{2051EA04-5105-4E56-BBBF-178B6232D0D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04" name="TextBox 3">
          <a:extLst>
            <a:ext uri="{FF2B5EF4-FFF2-40B4-BE49-F238E27FC236}">
              <a16:creationId xmlns:a16="http://schemas.microsoft.com/office/drawing/2014/main" id="{662BA8BE-2EA1-4582-9E53-BFAB3B6BFB3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05" name="TextBox 4">
          <a:extLst>
            <a:ext uri="{FF2B5EF4-FFF2-40B4-BE49-F238E27FC236}">
              <a16:creationId xmlns:a16="http://schemas.microsoft.com/office/drawing/2014/main" id="{9B3D31B0-B634-413D-A525-CA2E70C9457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06" name="TextBox 1">
          <a:extLst>
            <a:ext uri="{FF2B5EF4-FFF2-40B4-BE49-F238E27FC236}">
              <a16:creationId xmlns:a16="http://schemas.microsoft.com/office/drawing/2014/main" id="{47076217-8424-48B3-AC1B-EA4614629972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07" name="TextBox 2">
          <a:extLst>
            <a:ext uri="{FF2B5EF4-FFF2-40B4-BE49-F238E27FC236}">
              <a16:creationId xmlns:a16="http://schemas.microsoft.com/office/drawing/2014/main" id="{2C2C3B54-6C76-4224-BC58-EB745A1A7ED9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08" name="TextBox 3">
          <a:extLst>
            <a:ext uri="{FF2B5EF4-FFF2-40B4-BE49-F238E27FC236}">
              <a16:creationId xmlns:a16="http://schemas.microsoft.com/office/drawing/2014/main" id="{BA8179AD-29B8-409C-B693-CABC6EA6BCB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09" name="TextBox 4">
          <a:extLst>
            <a:ext uri="{FF2B5EF4-FFF2-40B4-BE49-F238E27FC236}">
              <a16:creationId xmlns:a16="http://schemas.microsoft.com/office/drawing/2014/main" id="{771543E5-665F-4577-81E6-C0A3201E1B4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10" name="TextBox 1">
          <a:extLst>
            <a:ext uri="{FF2B5EF4-FFF2-40B4-BE49-F238E27FC236}">
              <a16:creationId xmlns:a16="http://schemas.microsoft.com/office/drawing/2014/main" id="{3E82B555-6D04-464B-A231-BE4CC162030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11" name="TextBox 2">
          <a:extLst>
            <a:ext uri="{FF2B5EF4-FFF2-40B4-BE49-F238E27FC236}">
              <a16:creationId xmlns:a16="http://schemas.microsoft.com/office/drawing/2014/main" id="{FDD017BE-9C68-4E59-914E-7E5B9C1BF9B6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12" name="TextBox 3">
          <a:extLst>
            <a:ext uri="{FF2B5EF4-FFF2-40B4-BE49-F238E27FC236}">
              <a16:creationId xmlns:a16="http://schemas.microsoft.com/office/drawing/2014/main" id="{48DD41ED-54A6-4645-89F1-239406DB5F6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13" name="TextBox 4">
          <a:extLst>
            <a:ext uri="{FF2B5EF4-FFF2-40B4-BE49-F238E27FC236}">
              <a16:creationId xmlns:a16="http://schemas.microsoft.com/office/drawing/2014/main" id="{921AA03B-6AF6-4F4E-A250-0F10288C039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14" name="TextBox 1">
          <a:extLst>
            <a:ext uri="{FF2B5EF4-FFF2-40B4-BE49-F238E27FC236}">
              <a16:creationId xmlns:a16="http://schemas.microsoft.com/office/drawing/2014/main" id="{0B169E01-48E7-4FF8-BF03-A88E6D3579D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15" name="TextBox 2">
          <a:extLst>
            <a:ext uri="{FF2B5EF4-FFF2-40B4-BE49-F238E27FC236}">
              <a16:creationId xmlns:a16="http://schemas.microsoft.com/office/drawing/2014/main" id="{4ECD0689-3E5E-4BF3-BC16-793207CE586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16" name="TextBox 3">
          <a:extLst>
            <a:ext uri="{FF2B5EF4-FFF2-40B4-BE49-F238E27FC236}">
              <a16:creationId xmlns:a16="http://schemas.microsoft.com/office/drawing/2014/main" id="{92677F45-FF03-4DD8-A7A5-8C9CFDABA9B2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17" name="TextBox 4">
          <a:extLst>
            <a:ext uri="{FF2B5EF4-FFF2-40B4-BE49-F238E27FC236}">
              <a16:creationId xmlns:a16="http://schemas.microsoft.com/office/drawing/2014/main" id="{D730F553-B478-43F4-87A2-13B159E7B3DE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18" name="TextBox 1">
          <a:extLst>
            <a:ext uri="{FF2B5EF4-FFF2-40B4-BE49-F238E27FC236}">
              <a16:creationId xmlns:a16="http://schemas.microsoft.com/office/drawing/2014/main" id="{FBC2ADD1-95AD-464D-81D0-C5441610661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19" name="TextBox 2">
          <a:extLst>
            <a:ext uri="{FF2B5EF4-FFF2-40B4-BE49-F238E27FC236}">
              <a16:creationId xmlns:a16="http://schemas.microsoft.com/office/drawing/2014/main" id="{1F4DE225-F7C7-4DB7-AF2C-E92538023FAB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20" name="TextBox 3">
          <a:extLst>
            <a:ext uri="{FF2B5EF4-FFF2-40B4-BE49-F238E27FC236}">
              <a16:creationId xmlns:a16="http://schemas.microsoft.com/office/drawing/2014/main" id="{4D7C3B6B-02EE-42D6-A0EE-D3BCF46BCAD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21" name="TextBox 4">
          <a:extLst>
            <a:ext uri="{FF2B5EF4-FFF2-40B4-BE49-F238E27FC236}">
              <a16:creationId xmlns:a16="http://schemas.microsoft.com/office/drawing/2014/main" id="{8FE4B38B-6F16-44BE-8C72-A1A8A0F46DA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22" name="TextBox 1">
          <a:extLst>
            <a:ext uri="{FF2B5EF4-FFF2-40B4-BE49-F238E27FC236}">
              <a16:creationId xmlns:a16="http://schemas.microsoft.com/office/drawing/2014/main" id="{013DEFBA-2B04-4E1E-8BC1-5EECAB78175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23" name="TextBox 2">
          <a:extLst>
            <a:ext uri="{FF2B5EF4-FFF2-40B4-BE49-F238E27FC236}">
              <a16:creationId xmlns:a16="http://schemas.microsoft.com/office/drawing/2014/main" id="{408DA844-8134-4C0E-A2EA-E3FB77300313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24" name="TextBox 3">
          <a:extLst>
            <a:ext uri="{FF2B5EF4-FFF2-40B4-BE49-F238E27FC236}">
              <a16:creationId xmlns:a16="http://schemas.microsoft.com/office/drawing/2014/main" id="{9C070F55-2231-4C15-A9DC-DE5FA40D262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25" name="TextBox 4">
          <a:extLst>
            <a:ext uri="{FF2B5EF4-FFF2-40B4-BE49-F238E27FC236}">
              <a16:creationId xmlns:a16="http://schemas.microsoft.com/office/drawing/2014/main" id="{4A062573-11E4-4C30-B45A-B12653CCBFE4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26" name="TextBox 1">
          <a:extLst>
            <a:ext uri="{FF2B5EF4-FFF2-40B4-BE49-F238E27FC236}">
              <a16:creationId xmlns:a16="http://schemas.microsoft.com/office/drawing/2014/main" id="{A26A9904-6A96-4404-A40B-1CA8CDE73F6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27" name="TextBox 2">
          <a:extLst>
            <a:ext uri="{FF2B5EF4-FFF2-40B4-BE49-F238E27FC236}">
              <a16:creationId xmlns:a16="http://schemas.microsoft.com/office/drawing/2014/main" id="{3F5668B5-63E3-4F5F-B44C-58127FDA6F5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28" name="TextBox 3">
          <a:extLst>
            <a:ext uri="{FF2B5EF4-FFF2-40B4-BE49-F238E27FC236}">
              <a16:creationId xmlns:a16="http://schemas.microsoft.com/office/drawing/2014/main" id="{8DE9649F-7D91-4AB9-92E8-177F02F8F4C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29" name="TextBox 4">
          <a:extLst>
            <a:ext uri="{FF2B5EF4-FFF2-40B4-BE49-F238E27FC236}">
              <a16:creationId xmlns:a16="http://schemas.microsoft.com/office/drawing/2014/main" id="{6D61057D-433F-4EEA-89C8-8FD685F0DE4C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5D2B3785-87D2-44E3-80F1-365CDB900F1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EA3CFDC6-A5C0-4371-8B94-35E8AEF6DED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C9BF721-FC79-430F-8433-D2487B85E58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69246BF6-5AC2-4CDE-AF6F-3216468CEE9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34" name="TextBox 1">
          <a:extLst>
            <a:ext uri="{FF2B5EF4-FFF2-40B4-BE49-F238E27FC236}">
              <a16:creationId xmlns:a16="http://schemas.microsoft.com/office/drawing/2014/main" id="{EC3193DC-3363-4530-805F-4C228C933303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5" name="TextBox 2">
          <a:extLst>
            <a:ext uri="{FF2B5EF4-FFF2-40B4-BE49-F238E27FC236}">
              <a16:creationId xmlns:a16="http://schemas.microsoft.com/office/drawing/2014/main" id="{4C88F660-7015-4E93-BC46-3ECF6F3647FB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6" name="TextBox 3">
          <a:extLst>
            <a:ext uri="{FF2B5EF4-FFF2-40B4-BE49-F238E27FC236}">
              <a16:creationId xmlns:a16="http://schemas.microsoft.com/office/drawing/2014/main" id="{96DFD1AA-A2A7-4ED6-BBE7-755604D0E0C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37" name="TextBox 4">
          <a:extLst>
            <a:ext uri="{FF2B5EF4-FFF2-40B4-BE49-F238E27FC236}">
              <a16:creationId xmlns:a16="http://schemas.microsoft.com/office/drawing/2014/main" id="{703A3705-FC81-4378-A934-FBB8A7EB7E4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38" name="TextBox 1">
          <a:extLst>
            <a:ext uri="{FF2B5EF4-FFF2-40B4-BE49-F238E27FC236}">
              <a16:creationId xmlns:a16="http://schemas.microsoft.com/office/drawing/2014/main" id="{0F4A7E3E-4BB7-47C5-A847-F17ECBF6C34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39" name="TextBox 2">
          <a:extLst>
            <a:ext uri="{FF2B5EF4-FFF2-40B4-BE49-F238E27FC236}">
              <a16:creationId xmlns:a16="http://schemas.microsoft.com/office/drawing/2014/main" id="{31EA62E8-0454-46C0-82A7-30E0885138F2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40" name="TextBox 3">
          <a:extLst>
            <a:ext uri="{FF2B5EF4-FFF2-40B4-BE49-F238E27FC236}">
              <a16:creationId xmlns:a16="http://schemas.microsoft.com/office/drawing/2014/main" id="{51C5E776-762C-428E-85FC-460DFCBB0C0C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41" name="TextBox 4">
          <a:extLst>
            <a:ext uri="{FF2B5EF4-FFF2-40B4-BE49-F238E27FC236}">
              <a16:creationId xmlns:a16="http://schemas.microsoft.com/office/drawing/2014/main" id="{22D38628-FF1A-4895-86DD-8A7DBB5FC71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42" name="TextBox 1">
          <a:extLst>
            <a:ext uri="{FF2B5EF4-FFF2-40B4-BE49-F238E27FC236}">
              <a16:creationId xmlns:a16="http://schemas.microsoft.com/office/drawing/2014/main" id="{BED8EF44-98F8-4DBE-B866-0A858433B9D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43" name="TextBox 2">
          <a:extLst>
            <a:ext uri="{FF2B5EF4-FFF2-40B4-BE49-F238E27FC236}">
              <a16:creationId xmlns:a16="http://schemas.microsoft.com/office/drawing/2014/main" id="{5ADB5665-181E-4EE1-9191-B8F5BF9DCBD6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44" name="TextBox 3">
          <a:extLst>
            <a:ext uri="{FF2B5EF4-FFF2-40B4-BE49-F238E27FC236}">
              <a16:creationId xmlns:a16="http://schemas.microsoft.com/office/drawing/2014/main" id="{027CB64A-5D30-4547-8C94-3E94EFC1C898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45" name="TextBox 4">
          <a:extLst>
            <a:ext uri="{FF2B5EF4-FFF2-40B4-BE49-F238E27FC236}">
              <a16:creationId xmlns:a16="http://schemas.microsoft.com/office/drawing/2014/main" id="{7943AFE0-76D2-445E-96AF-292BF9A377D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46" name="TextBox 1">
          <a:extLst>
            <a:ext uri="{FF2B5EF4-FFF2-40B4-BE49-F238E27FC236}">
              <a16:creationId xmlns:a16="http://schemas.microsoft.com/office/drawing/2014/main" id="{4D33601A-197A-493A-8870-35BDD864B709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47" name="TextBox 2">
          <a:extLst>
            <a:ext uri="{FF2B5EF4-FFF2-40B4-BE49-F238E27FC236}">
              <a16:creationId xmlns:a16="http://schemas.microsoft.com/office/drawing/2014/main" id="{36F0835B-128D-4105-B015-8FF99D705BC5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48" name="TextBox 3">
          <a:extLst>
            <a:ext uri="{FF2B5EF4-FFF2-40B4-BE49-F238E27FC236}">
              <a16:creationId xmlns:a16="http://schemas.microsoft.com/office/drawing/2014/main" id="{B9912D9B-F98F-44C6-83E8-E3C1BD96C5ED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49" name="TextBox 4">
          <a:extLst>
            <a:ext uri="{FF2B5EF4-FFF2-40B4-BE49-F238E27FC236}">
              <a16:creationId xmlns:a16="http://schemas.microsoft.com/office/drawing/2014/main" id="{BB996866-C402-40DB-9A5E-7736652378B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50" name="TextBox 1">
          <a:extLst>
            <a:ext uri="{FF2B5EF4-FFF2-40B4-BE49-F238E27FC236}">
              <a16:creationId xmlns:a16="http://schemas.microsoft.com/office/drawing/2014/main" id="{6FD81E05-FC29-4F1D-B669-E3D2AFBEC317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51" name="TextBox 2">
          <a:extLst>
            <a:ext uri="{FF2B5EF4-FFF2-40B4-BE49-F238E27FC236}">
              <a16:creationId xmlns:a16="http://schemas.microsoft.com/office/drawing/2014/main" id="{646FA218-D17A-41BD-AD9D-9295106EE17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52" name="TextBox 3">
          <a:extLst>
            <a:ext uri="{FF2B5EF4-FFF2-40B4-BE49-F238E27FC236}">
              <a16:creationId xmlns:a16="http://schemas.microsoft.com/office/drawing/2014/main" id="{B3A6642A-8F6D-4913-B91A-573A85B3A4C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53" name="TextBox 4">
          <a:extLst>
            <a:ext uri="{FF2B5EF4-FFF2-40B4-BE49-F238E27FC236}">
              <a16:creationId xmlns:a16="http://schemas.microsoft.com/office/drawing/2014/main" id="{B641C180-F996-4702-9701-751C909E80E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54" name="TextBox 1">
          <a:extLst>
            <a:ext uri="{FF2B5EF4-FFF2-40B4-BE49-F238E27FC236}">
              <a16:creationId xmlns:a16="http://schemas.microsoft.com/office/drawing/2014/main" id="{99A55C43-3038-4C3E-BB87-678A3E532B8E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55" name="TextBox 2">
          <a:extLst>
            <a:ext uri="{FF2B5EF4-FFF2-40B4-BE49-F238E27FC236}">
              <a16:creationId xmlns:a16="http://schemas.microsoft.com/office/drawing/2014/main" id="{CF8873ED-23A7-421D-A3B0-A3E108D470ED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56" name="TextBox 3">
          <a:extLst>
            <a:ext uri="{FF2B5EF4-FFF2-40B4-BE49-F238E27FC236}">
              <a16:creationId xmlns:a16="http://schemas.microsoft.com/office/drawing/2014/main" id="{D775A070-FF16-4F79-8720-C739C0193761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57" name="TextBox 4">
          <a:extLst>
            <a:ext uri="{FF2B5EF4-FFF2-40B4-BE49-F238E27FC236}">
              <a16:creationId xmlns:a16="http://schemas.microsoft.com/office/drawing/2014/main" id="{F0491524-2DEA-41D5-A99A-B0BAB1504320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58" name="TextBox 1">
          <a:extLst>
            <a:ext uri="{FF2B5EF4-FFF2-40B4-BE49-F238E27FC236}">
              <a16:creationId xmlns:a16="http://schemas.microsoft.com/office/drawing/2014/main" id="{B146B6E4-A03D-443E-85F1-2677CAB10A0A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59" name="TextBox 2">
          <a:extLst>
            <a:ext uri="{FF2B5EF4-FFF2-40B4-BE49-F238E27FC236}">
              <a16:creationId xmlns:a16="http://schemas.microsoft.com/office/drawing/2014/main" id="{B3454146-6BBC-4DA8-9FBD-C4F08397474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60" name="TextBox 3">
          <a:extLst>
            <a:ext uri="{FF2B5EF4-FFF2-40B4-BE49-F238E27FC236}">
              <a16:creationId xmlns:a16="http://schemas.microsoft.com/office/drawing/2014/main" id="{14FA4C92-D092-4ABF-BC14-D2F567C8211F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61" name="TextBox 4">
          <a:extLst>
            <a:ext uri="{FF2B5EF4-FFF2-40B4-BE49-F238E27FC236}">
              <a16:creationId xmlns:a16="http://schemas.microsoft.com/office/drawing/2014/main" id="{657CA6F1-4538-4728-AEC4-2D276CE9309C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62" name="TextBox 1">
          <a:extLst>
            <a:ext uri="{FF2B5EF4-FFF2-40B4-BE49-F238E27FC236}">
              <a16:creationId xmlns:a16="http://schemas.microsoft.com/office/drawing/2014/main" id="{13E41B21-F097-4946-A41D-9EAC8FA3BF67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63" name="TextBox 2">
          <a:extLst>
            <a:ext uri="{FF2B5EF4-FFF2-40B4-BE49-F238E27FC236}">
              <a16:creationId xmlns:a16="http://schemas.microsoft.com/office/drawing/2014/main" id="{07F8877B-EFE8-4054-A041-1067C6B7DB07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64" name="TextBox 3">
          <a:extLst>
            <a:ext uri="{FF2B5EF4-FFF2-40B4-BE49-F238E27FC236}">
              <a16:creationId xmlns:a16="http://schemas.microsoft.com/office/drawing/2014/main" id="{1BE51824-1A07-4EFB-9E21-C733613B7BD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65" name="TextBox 4">
          <a:extLst>
            <a:ext uri="{FF2B5EF4-FFF2-40B4-BE49-F238E27FC236}">
              <a16:creationId xmlns:a16="http://schemas.microsoft.com/office/drawing/2014/main" id="{0183E365-F529-45E1-9C18-42F1D61FA5EA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66" name="TextBox 1">
          <a:extLst>
            <a:ext uri="{FF2B5EF4-FFF2-40B4-BE49-F238E27FC236}">
              <a16:creationId xmlns:a16="http://schemas.microsoft.com/office/drawing/2014/main" id="{CC64078E-19F9-4DB3-8D55-404DE7D44B65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67" name="TextBox 2">
          <a:extLst>
            <a:ext uri="{FF2B5EF4-FFF2-40B4-BE49-F238E27FC236}">
              <a16:creationId xmlns:a16="http://schemas.microsoft.com/office/drawing/2014/main" id="{D0D689E0-15EE-491F-A8E9-80A15DA2FD2E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68" name="TextBox 3">
          <a:extLst>
            <a:ext uri="{FF2B5EF4-FFF2-40B4-BE49-F238E27FC236}">
              <a16:creationId xmlns:a16="http://schemas.microsoft.com/office/drawing/2014/main" id="{B3612A23-FACA-4F9E-8F33-1C3CE3F33C2D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69" name="TextBox 4">
          <a:extLst>
            <a:ext uri="{FF2B5EF4-FFF2-40B4-BE49-F238E27FC236}">
              <a16:creationId xmlns:a16="http://schemas.microsoft.com/office/drawing/2014/main" id="{28AFBD4B-A3CA-4BBD-8044-44291FE21A68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70" name="TextBox 1">
          <a:extLst>
            <a:ext uri="{FF2B5EF4-FFF2-40B4-BE49-F238E27FC236}">
              <a16:creationId xmlns:a16="http://schemas.microsoft.com/office/drawing/2014/main" id="{6F3C40C5-0C83-4668-A5F3-049D995F04A3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71" name="TextBox 2">
          <a:extLst>
            <a:ext uri="{FF2B5EF4-FFF2-40B4-BE49-F238E27FC236}">
              <a16:creationId xmlns:a16="http://schemas.microsoft.com/office/drawing/2014/main" id="{C338F6D9-302D-4F54-8263-2D566E4EAE5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72" name="TextBox 3">
          <a:extLst>
            <a:ext uri="{FF2B5EF4-FFF2-40B4-BE49-F238E27FC236}">
              <a16:creationId xmlns:a16="http://schemas.microsoft.com/office/drawing/2014/main" id="{A32F94FD-A409-49CD-9C3E-373B68A1B4DB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73" name="TextBox 4">
          <a:extLst>
            <a:ext uri="{FF2B5EF4-FFF2-40B4-BE49-F238E27FC236}">
              <a16:creationId xmlns:a16="http://schemas.microsoft.com/office/drawing/2014/main" id="{F3F92BC7-D649-4387-96B7-73DAE9A13426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74" name="TextBox 1">
          <a:extLst>
            <a:ext uri="{FF2B5EF4-FFF2-40B4-BE49-F238E27FC236}">
              <a16:creationId xmlns:a16="http://schemas.microsoft.com/office/drawing/2014/main" id="{9B5988E9-63F3-4D55-B462-814BED9FE8E0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75" name="TextBox 2">
          <a:extLst>
            <a:ext uri="{FF2B5EF4-FFF2-40B4-BE49-F238E27FC236}">
              <a16:creationId xmlns:a16="http://schemas.microsoft.com/office/drawing/2014/main" id="{E268904A-BB8A-4F72-8C17-E242EA1655C7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76" name="TextBox 3">
          <a:extLst>
            <a:ext uri="{FF2B5EF4-FFF2-40B4-BE49-F238E27FC236}">
              <a16:creationId xmlns:a16="http://schemas.microsoft.com/office/drawing/2014/main" id="{17269512-A8F0-41B5-8A38-908A5621B8F1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77" name="TextBox 4">
          <a:extLst>
            <a:ext uri="{FF2B5EF4-FFF2-40B4-BE49-F238E27FC236}">
              <a16:creationId xmlns:a16="http://schemas.microsoft.com/office/drawing/2014/main" id="{6A750555-85D9-4E72-A908-F5FE9E256F8D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78" name="TextBox 1">
          <a:extLst>
            <a:ext uri="{FF2B5EF4-FFF2-40B4-BE49-F238E27FC236}">
              <a16:creationId xmlns:a16="http://schemas.microsoft.com/office/drawing/2014/main" id="{ECFB3367-6DC7-472E-97D4-8039202D999D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79" name="TextBox 2">
          <a:extLst>
            <a:ext uri="{FF2B5EF4-FFF2-40B4-BE49-F238E27FC236}">
              <a16:creationId xmlns:a16="http://schemas.microsoft.com/office/drawing/2014/main" id="{64BA8C8B-98D7-40D6-A1EC-36A62E69272E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80" name="TextBox 3">
          <a:extLst>
            <a:ext uri="{FF2B5EF4-FFF2-40B4-BE49-F238E27FC236}">
              <a16:creationId xmlns:a16="http://schemas.microsoft.com/office/drawing/2014/main" id="{14C4286E-1A4A-41F4-9EBE-FDEBF6950B7F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81" name="TextBox 4">
          <a:extLst>
            <a:ext uri="{FF2B5EF4-FFF2-40B4-BE49-F238E27FC236}">
              <a16:creationId xmlns:a16="http://schemas.microsoft.com/office/drawing/2014/main" id="{3320F5E0-66F9-4D78-8261-110E05E4250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82" name="TextBox 1">
          <a:extLst>
            <a:ext uri="{FF2B5EF4-FFF2-40B4-BE49-F238E27FC236}">
              <a16:creationId xmlns:a16="http://schemas.microsoft.com/office/drawing/2014/main" id="{02D0965C-A163-4399-8971-8ADA4F7C5676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83" name="TextBox 2">
          <a:extLst>
            <a:ext uri="{FF2B5EF4-FFF2-40B4-BE49-F238E27FC236}">
              <a16:creationId xmlns:a16="http://schemas.microsoft.com/office/drawing/2014/main" id="{2E1EB715-D0C3-475A-A752-A2F999B74F1D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84" name="TextBox 3">
          <a:extLst>
            <a:ext uri="{FF2B5EF4-FFF2-40B4-BE49-F238E27FC236}">
              <a16:creationId xmlns:a16="http://schemas.microsoft.com/office/drawing/2014/main" id="{671DE380-5B82-442A-8488-F76E41801EDA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85" name="TextBox 4">
          <a:extLst>
            <a:ext uri="{FF2B5EF4-FFF2-40B4-BE49-F238E27FC236}">
              <a16:creationId xmlns:a16="http://schemas.microsoft.com/office/drawing/2014/main" id="{BEBEB5B3-4479-4860-911B-BBB38CAB351F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86" name="TextBox 1">
          <a:extLst>
            <a:ext uri="{FF2B5EF4-FFF2-40B4-BE49-F238E27FC236}">
              <a16:creationId xmlns:a16="http://schemas.microsoft.com/office/drawing/2014/main" id="{7B2F0155-645B-481A-8658-F0F0269AD84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87" name="TextBox 2">
          <a:extLst>
            <a:ext uri="{FF2B5EF4-FFF2-40B4-BE49-F238E27FC236}">
              <a16:creationId xmlns:a16="http://schemas.microsoft.com/office/drawing/2014/main" id="{63690E5C-6A02-47B6-986E-38CF97CBF644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88" name="TextBox 3">
          <a:extLst>
            <a:ext uri="{FF2B5EF4-FFF2-40B4-BE49-F238E27FC236}">
              <a16:creationId xmlns:a16="http://schemas.microsoft.com/office/drawing/2014/main" id="{502BA9DA-7ED7-4653-A500-BA56A87C4CCA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89" name="TextBox 4">
          <a:extLst>
            <a:ext uri="{FF2B5EF4-FFF2-40B4-BE49-F238E27FC236}">
              <a16:creationId xmlns:a16="http://schemas.microsoft.com/office/drawing/2014/main" id="{099508C5-2BD3-4F9C-87A7-B0DFADB9E6A9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90" name="TextBox 1">
          <a:extLst>
            <a:ext uri="{FF2B5EF4-FFF2-40B4-BE49-F238E27FC236}">
              <a16:creationId xmlns:a16="http://schemas.microsoft.com/office/drawing/2014/main" id="{FAE61DE3-03C7-448B-9FFB-03BF135991F1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91" name="TextBox 2">
          <a:extLst>
            <a:ext uri="{FF2B5EF4-FFF2-40B4-BE49-F238E27FC236}">
              <a16:creationId xmlns:a16="http://schemas.microsoft.com/office/drawing/2014/main" id="{114D002D-2876-412C-B27C-1A895756B5CC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840"/>
    <xdr:sp macro="" textlink="">
      <xdr:nvSpPr>
        <xdr:cNvPr id="1292" name="TextBox 3">
          <a:extLst>
            <a:ext uri="{FF2B5EF4-FFF2-40B4-BE49-F238E27FC236}">
              <a16:creationId xmlns:a16="http://schemas.microsoft.com/office/drawing/2014/main" id="{8EA1BC11-EA96-49A1-9A3B-B3B0AB5BC192}"/>
            </a:ext>
          </a:extLst>
        </xdr:cNvPr>
        <xdr:cNvSpPr txBox="1"/>
      </xdr:nvSpPr>
      <xdr:spPr>
        <a:xfrm>
          <a:off x="3633166" y="28213050"/>
          <a:ext cx="189942" cy="255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6191"/>
    <xdr:sp macro="" textlink="">
      <xdr:nvSpPr>
        <xdr:cNvPr id="1293" name="TextBox 4">
          <a:extLst>
            <a:ext uri="{FF2B5EF4-FFF2-40B4-BE49-F238E27FC236}">
              <a16:creationId xmlns:a16="http://schemas.microsoft.com/office/drawing/2014/main" id="{7C2548F2-01AB-4EDA-904E-F8CEEB7BC7D4}"/>
            </a:ext>
          </a:extLst>
        </xdr:cNvPr>
        <xdr:cNvSpPr txBox="1"/>
      </xdr:nvSpPr>
      <xdr:spPr>
        <a:xfrm>
          <a:off x="3633166" y="28213050"/>
          <a:ext cx="189942" cy="2561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94" name="TextBox 1">
          <a:extLst>
            <a:ext uri="{FF2B5EF4-FFF2-40B4-BE49-F238E27FC236}">
              <a16:creationId xmlns:a16="http://schemas.microsoft.com/office/drawing/2014/main" id="{172EB2BB-2F8D-458D-B5FC-2B2A798B15BB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95" name="TextBox 2">
          <a:extLst>
            <a:ext uri="{FF2B5EF4-FFF2-40B4-BE49-F238E27FC236}">
              <a16:creationId xmlns:a16="http://schemas.microsoft.com/office/drawing/2014/main" id="{E3FD7D91-C2AD-48B2-970B-984023966BA5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111"/>
    <xdr:sp macro="" textlink="">
      <xdr:nvSpPr>
        <xdr:cNvPr id="1296" name="TextBox 3">
          <a:extLst>
            <a:ext uri="{FF2B5EF4-FFF2-40B4-BE49-F238E27FC236}">
              <a16:creationId xmlns:a16="http://schemas.microsoft.com/office/drawing/2014/main" id="{1090B9B1-05A1-4287-A587-0FCFCEEA5F43}"/>
            </a:ext>
          </a:extLst>
        </xdr:cNvPr>
        <xdr:cNvSpPr txBox="1"/>
      </xdr:nvSpPr>
      <xdr:spPr>
        <a:xfrm>
          <a:off x="3633166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356566</xdr:colOff>
      <xdr:row>169</xdr:row>
      <xdr:rowOff>0</xdr:rowOff>
    </xdr:from>
    <xdr:ext cx="189942" cy="255461"/>
    <xdr:sp macro="" textlink="">
      <xdr:nvSpPr>
        <xdr:cNvPr id="1297" name="TextBox 4">
          <a:extLst>
            <a:ext uri="{FF2B5EF4-FFF2-40B4-BE49-F238E27FC236}">
              <a16:creationId xmlns:a16="http://schemas.microsoft.com/office/drawing/2014/main" id="{819534E7-3CE0-4E3E-9F64-AE86666A8432}"/>
            </a:ext>
          </a:extLst>
        </xdr:cNvPr>
        <xdr:cNvSpPr txBox="1"/>
      </xdr:nvSpPr>
      <xdr:spPr>
        <a:xfrm>
          <a:off x="3633166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298" name="TextBox 1">
          <a:extLst>
            <a:ext uri="{FF2B5EF4-FFF2-40B4-BE49-F238E27FC236}">
              <a16:creationId xmlns:a16="http://schemas.microsoft.com/office/drawing/2014/main" id="{32D66A45-E83E-425F-8CDA-34F15B79578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299" name="TextBox 2">
          <a:extLst>
            <a:ext uri="{FF2B5EF4-FFF2-40B4-BE49-F238E27FC236}">
              <a16:creationId xmlns:a16="http://schemas.microsoft.com/office/drawing/2014/main" id="{04A0D75C-EA04-4F20-894A-C127F8D4C83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00" name="TextBox 3">
          <a:extLst>
            <a:ext uri="{FF2B5EF4-FFF2-40B4-BE49-F238E27FC236}">
              <a16:creationId xmlns:a16="http://schemas.microsoft.com/office/drawing/2014/main" id="{DCEE06E6-7FF3-46DE-997E-5CBE439639A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01" name="TextBox 4">
          <a:extLst>
            <a:ext uri="{FF2B5EF4-FFF2-40B4-BE49-F238E27FC236}">
              <a16:creationId xmlns:a16="http://schemas.microsoft.com/office/drawing/2014/main" id="{A7A6415F-4DF6-43F7-8A07-D5DA55E87F1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02" name="TextBox 1">
          <a:extLst>
            <a:ext uri="{FF2B5EF4-FFF2-40B4-BE49-F238E27FC236}">
              <a16:creationId xmlns:a16="http://schemas.microsoft.com/office/drawing/2014/main" id="{64C589AC-9C37-41AE-B71D-A894B225173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03" name="TextBox 2">
          <a:extLst>
            <a:ext uri="{FF2B5EF4-FFF2-40B4-BE49-F238E27FC236}">
              <a16:creationId xmlns:a16="http://schemas.microsoft.com/office/drawing/2014/main" id="{81BB2B58-E3F7-424C-A854-1D1A805FC62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04" name="TextBox 3">
          <a:extLst>
            <a:ext uri="{FF2B5EF4-FFF2-40B4-BE49-F238E27FC236}">
              <a16:creationId xmlns:a16="http://schemas.microsoft.com/office/drawing/2014/main" id="{5D6ED26A-D1DA-4ACC-AC55-DC424C6641D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05" name="TextBox 4">
          <a:extLst>
            <a:ext uri="{FF2B5EF4-FFF2-40B4-BE49-F238E27FC236}">
              <a16:creationId xmlns:a16="http://schemas.microsoft.com/office/drawing/2014/main" id="{ED79E959-FCFB-4AE5-B2AB-6EEF15B3B9B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06" name="TextBox 1">
          <a:extLst>
            <a:ext uri="{FF2B5EF4-FFF2-40B4-BE49-F238E27FC236}">
              <a16:creationId xmlns:a16="http://schemas.microsoft.com/office/drawing/2014/main" id="{CF42461D-1D49-4CE0-AF46-3912BC25039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07" name="TextBox 2">
          <a:extLst>
            <a:ext uri="{FF2B5EF4-FFF2-40B4-BE49-F238E27FC236}">
              <a16:creationId xmlns:a16="http://schemas.microsoft.com/office/drawing/2014/main" id="{FE6082EA-BC38-4BB9-89B9-268BCB940B5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08" name="TextBox 3">
          <a:extLst>
            <a:ext uri="{FF2B5EF4-FFF2-40B4-BE49-F238E27FC236}">
              <a16:creationId xmlns:a16="http://schemas.microsoft.com/office/drawing/2014/main" id="{61B44E1E-8EBF-4532-95E4-D2BB879AB70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09" name="TextBox 4">
          <a:extLst>
            <a:ext uri="{FF2B5EF4-FFF2-40B4-BE49-F238E27FC236}">
              <a16:creationId xmlns:a16="http://schemas.microsoft.com/office/drawing/2014/main" id="{9E8EE170-B526-409B-A8A3-5BC38DC169D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10" name="TextBox 1">
          <a:extLst>
            <a:ext uri="{FF2B5EF4-FFF2-40B4-BE49-F238E27FC236}">
              <a16:creationId xmlns:a16="http://schemas.microsoft.com/office/drawing/2014/main" id="{F3CDFB83-B004-492E-81C7-0B68CAC3E06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11" name="TextBox 2">
          <a:extLst>
            <a:ext uri="{FF2B5EF4-FFF2-40B4-BE49-F238E27FC236}">
              <a16:creationId xmlns:a16="http://schemas.microsoft.com/office/drawing/2014/main" id="{3AA8191F-FC78-4924-ACC0-05418835394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12" name="TextBox 3">
          <a:extLst>
            <a:ext uri="{FF2B5EF4-FFF2-40B4-BE49-F238E27FC236}">
              <a16:creationId xmlns:a16="http://schemas.microsoft.com/office/drawing/2014/main" id="{146A02A8-77BD-4ABB-B063-5DE2C9F6055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13" name="TextBox 4">
          <a:extLst>
            <a:ext uri="{FF2B5EF4-FFF2-40B4-BE49-F238E27FC236}">
              <a16:creationId xmlns:a16="http://schemas.microsoft.com/office/drawing/2014/main" id="{ECF233F2-8EBB-4285-9C46-DC77199E492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14" name="TextBox 1">
          <a:extLst>
            <a:ext uri="{FF2B5EF4-FFF2-40B4-BE49-F238E27FC236}">
              <a16:creationId xmlns:a16="http://schemas.microsoft.com/office/drawing/2014/main" id="{D71B00A1-6655-4EC2-BE55-010C20B3B31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15" name="TextBox 2">
          <a:extLst>
            <a:ext uri="{FF2B5EF4-FFF2-40B4-BE49-F238E27FC236}">
              <a16:creationId xmlns:a16="http://schemas.microsoft.com/office/drawing/2014/main" id="{C7B8FCB5-63E1-4FD2-B71E-557C7E0E23C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16" name="TextBox 3">
          <a:extLst>
            <a:ext uri="{FF2B5EF4-FFF2-40B4-BE49-F238E27FC236}">
              <a16:creationId xmlns:a16="http://schemas.microsoft.com/office/drawing/2014/main" id="{E4403C3C-C4DA-422E-8AC4-C31748DF594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17" name="TextBox 4">
          <a:extLst>
            <a:ext uri="{FF2B5EF4-FFF2-40B4-BE49-F238E27FC236}">
              <a16:creationId xmlns:a16="http://schemas.microsoft.com/office/drawing/2014/main" id="{AAD4400D-418A-46B7-AA11-FEB9D058E4A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18" name="TextBox 1">
          <a:extLst>
            <a:ext uri="{FF2B5EF4-FFF2-40B4-BE49-F238E27FC236}">
              <a16:creationId xmlns:a16="http://schemas.microsoft.com/office/drawing/2014/main" id="{C3EDC1CE-8FB1-4409-8CA2-57C904C33F6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19" name="TextBox 2">
          <a:extLst>
            <a:ext uri="{FF2B5EF4-FFF2-40B4-BE49-F238E27FC236}">
              <a16:creationId xmlns:a16="http://schemas.microsoft.com/office/drawing/2014/main" id="{6D4789F1-279B-4947-8B6D-327BFEC32AF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20" name="TextBox 3">
          <a:extLst>
            <a:ext uri="{FF2B5EF4-FFF2-40B4-BE49-F238E27FC236}">
              <a16:creationId xmlns:a16="http://schemas.microsoft.com/office/drawing/2014/main" id="{8BE91DA7-3825-44E9-85D2-28D97C1994E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21" name="TextBox 4">
          <a:extLst>
            <a:ext uri="{FF2B5EF4-FFF2-40B4-BE49-F238E27FC236}">
              <a16:creationId xmlns:a16="http://schemas.microsoft.com/office/drawing/2014/main" id="{AC151637-7B27-4475-AD53-C2B843D6221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22" name="TextBox 1">
          <a:extLst>
            <a:ext uri="{FF2B5EF4-FFF2-40B4-BE49-F238E27FC236}">
              <a16:creationId xmlns:a16="http://schemas.microsoft.com/office/drawing/2014/main" id="{F7C19723-A2A2-4D14-B1DA-4ECC25DAED1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23" name="TextBox 2">
          <a:extLst>
            <a:ext uri="{FF2B5EF4-FFF2-40B4-BE49-F238E27FC236}">
              <a16:creationId xmlns:a16="http://schemas.microsoft.com/office/drawing/2014/main" id="{BBD315F2-82CE-4420-805F-B124B9EA8D2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24" name="TextBox 3">
          <a:extLst>
            <a:ext uri="{FF2B5EF4-FFF2-40B4-BE49-F238E27FC236}">
              <a16:creationId xmlns:a16="http://schemas.microsoft.com/office/drawing/2014/main" id="{314DA87B-7374-45BF-9834-8112630779A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25" name="TextBox 4">
          <a:extLst>
            <a:ext uri="{FF2B5EF4-FFF2-40B4-BE49-F238E27FC236}">
              <a16:creationId xmlns:a16="http://schemas.microsoft.com/office/drawing/2014/main" id="{A79C4885-C150-4AA3-9634-50FFA31F196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26" name="TextBox 1">
          <a:extLst>
            <a:ext uri="{FF2B5EF4-FFF2-40B4-BE49-F238E27FC236}">
              <a16:creationId xmlns:a16="http://schemas.microsoft.com/office/drawing/2014/main" id="{AD06E3CF-0305-41C8-BCF6-4EA338BF75C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27" name="TextBox 2">
          <a:extLst>
            <a:ext uri="{FF2B5EF4-FFF2-40B4-BE49-F238E27FC236}">
              <a16:creationId xmlns:a16="http://schemas.microsoft.com/office/drawing/2014/main" id="{5E92B4E0-C76A-4630-A8F1-A20A99352BF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28" name="TextBox 3">
          <a:extLst>
            <a:ext uri="{FF2B5EF4-FFF2-40B4-BE49-F238E27FC236}">
              <a16:creationId xmlns:a16="http://schemas.microsoft.com/office/drawing/2014/main" id="{836005B3-4591-42CA-8E34-A73D75595AE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29" name="TextBox 4">
          <a:extLst>
            <a:ext uri="{FF2B5EF4-FFF2-40B4-BE49-F238E27FC236}">
              <a16:creationId xmlns:a16="http://schemas.microsoft.com/office/drawing/2014/main" id="{DD94BA3D-6ADE-4271-AF9B-E693D507575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30" name="TextBox 1">
          <a:extLst>
            <a:ext uri="{FF2B5EF4-FFF2-40B4-BE49-F238E27FC236}">
              <a16:creationId xmlns:a16="http://schemas.microsoft.com/office/drawing/2014/main" id="{89BFDD73-A4E4-4BD9-B60C-A09FE6E88B6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31" name="TextBox 2">
          <a:extLst>
            <a:ext uri="{FF2B5EF4-FFF2-40B4-BE49-F238E27FC236}">
              <a16:creationId xmlns:a16="http://schemas.microsoft.com/office/drawing/2014/main" id="{4AE5A59C-78DD-4C56-9E23-76FED922EEC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32" name="TextBox 3">
          <a:extLst>
            <a:ext uri="{FF2B5EF4-FFF2-40B4-BE49-F238E27FC236}">
              <a16:creationId xmlns:a16="http://schemas.microsoft.com/office/drawing/2014/main" id="{1AE57F48-F94C-4CD8-BDEE-BF63DFD0EBB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33" name="TextBox 4">
          <a:extLst>
            <a:ext uri="{FF2B5EF4-FFF2-40B4-BE49-F238E27FC236}">
              <a16:creationId xmlns:a16="http://schemas.microsoft.com/office/drawing/2014/main" id="{911E2700-A608-4643-9AD5-3ACCB3DE7E1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34" name="TextBox 1">
          <a:extLst>
            <a:ext uri="{FF2B5EF4-FFF2-40B4-BE49-F238E27FC236}">
              <a16:creationId xmlns:a16="http://schemas.microsoft.com/office/drawing/2014/main" id="{72049B93-CDFD-463B-988B-4AA5421F1FD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35" name="TextBox 2">
          <a:extLst>
            <a:ext uri="{FF2B5EF4-FFF2-40B4-BE49-F238E27FC236}">
              <a16:creationId xmlns:a16="http://schemas.microsoft.com/office/drawing/2014/main" id="{4DE07C1F-62B5-4C42-B3F5-AA4FFF7CCE0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36" name="TextBox 3">
          <a:extLst>
            <a:ext uri="{FF2B5EF4-FFF2-40B4-BE49-F238E27FC236}">
              <a16:creationId xmlns:a16="http://schemas.microsoft.com/office/drawing/2014/main" id="{043511A9-7A6D-4218-B5D4-4B582FA2D75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37" name="TextBox 4">
          <a:extLst>
            <a:ext uri="{FF2B5EF4-FFF2-40B4-BE49-F238E27FC236}">
              <a16:creationId xmlns:a16="http://schemas.microsoft.com/office/drawing/2014/main" id="{0781C075-6A4F-486D-B5E2-A46DD0DBCF6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38" name="TextBox 1">
          <a:extLst>
            <a:ext uri="{FF2B5EF4-FFF2-40B4-BE49-F238E27FC236}">
              <a16:creationId xmlns:a16="http://schemas.microsoft.com/office/drawing/2014/main" id="{8E3FFEF4-198D-4B7F-B2AC-338858DF145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39" name="TextBox 2">
          <a:extLst>
            <a:ext uri="{FF2B5EF4-FFF2-40B4-BE49-F238E27FC236}">
              <a16:creationId xmlns:a16="http://schemas.microsoft.com/office/drawing/2014/main" id="{FA91D379-A8F2-4E9B-BD20-27625506BBD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40" name="TextBox 3">
          <a:extLst>
            <a:ext uri="{FF2B5EF4-FFF2-40B4-BE49-F238E27FC236}">
              <a16:creationId xmlns:a16="http://schemas.microsoft.com/office/drawing/2014/main" id="{50D28384-6D98-4329-88C2-5497649082B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41" name="TextBox 4">
          <a:extLst>
            <a:ext uri="{FF2B5EF4-FFF2-40B4-BE49-F238E27FC236}">
              <a16:creationId xmlns:a16="http://schemas.microsoft.com/office/drawing/2014/main" id="{65EFD1A6-78CB-44A4-A698-6AE7601314A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42" name="TextBox 1">
          <a:extLst>
            <a:ext uri="{FF2B5EF4-FFF2-40B4-BE49-F238E27FC236}">
              <a16:creationId xmlns:a16="http://schemas.microsoft.com/office/drawing/2014/main" id="{221E55CB-FF70-463C-9F01-DE076B6D3F9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43" name="TextBox 2">
          <a:extLst>
            <a:ext uri="{FF2B5EF4-FFF2-40B4-BE49-F238E27FC236}">
              <a16:creationId xmlns:a16="http://schemas.microsoft.com/office/drawing/2014/main" id="{4FD81FB8-4BDD-44AD-BC16-B5E0B5034E8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44" name="TextBox 3">
          <a:extLst>
            <a:ext uri="{FF2B5EF4-FFF2-40B4-BE49-F238E27FC236}">
              <a16:creationId xmlns:a16="http://schemas.microsoft.com/office/drawing/2014/main" id="{3E3FD6D5-8DD1-47A1-85BC-1D1F42C840A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45" name="TextBox 4">
          <a:extLst>
            <a:ext uri="{FF2B5EF4-FFF2-40B4-BE49-F238E27FC236}">
              <a16:creationId xmlns:a16="http://schemas.microsoft.com/office/drawing/2014/main" id="{81205C96-57A6-45A5-959C-642F7FA19E2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46" name="TextBox 1">
          <a:extLst>
            <a:ext uri="{FF2B5EF4-FFF2-40B4-BE49-F238E27FC236}">
              <a16:creationId xmlns:a16="http://schemas.microsoft.com/office/drawing/2014/main" id="{C5A2F0C4-ACFD-4DF2-BF8A-3291477F481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47" name="TextBox 2">
          <a:extLst>
            <a:ext uri="{FF2B5EF4-FFF2-40B4-BE49-F238E27FC236}">
              <a16:creationId xmlns:a16="http://schemas.microsoft.com/office/drawing/2014/main" id="{0071E5B9-A713-4EB8-A9BA-333A66F741A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48" name="TextBox 3">
          <a:extLst>
            <a:ext uri="{FF2B5EF4-FFF2-40B4-BE49-F238E27FC236}">
              <a16:creationId xmlns:a16="http://schemas.microsoft.com/office/drawing/2014/main" id="{00B5A01D-8864-45E7-AB84-C646F061756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49" name="TextBox 4">
          <a:extLst>
            <a:ext uri="{FF2B5EF4-FFF2-40B4-BE49-F238E27FC236}">
              <a16:creationId xmlns:a16="http://schemas.microsoft.com/office/drawing/2014/main" id="{C73CCF18-6047-4579-B288-09951D854B3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50" name="TextBox 1">
          <a:extLst>
            <a:ext uri="{FF2B5EF4-FFF2-40B4-BE49-F238E27FC236}">
              <a16:creationId xmlns:a16="http://schemas.microsoft.com/office/drawing/2014/main" id="{1975E9F2-7D6B-4BA7-96E3-1AC6D57B844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51" name="TextBox 2">
          <a:extLst>
            <a:ext uri="{FF2B5EF4-FFF2-40B4-BE49-F238E27FC236}">
              <a16:creationId xmlns:a16="http://schemas.microsoft.com/office/drawing/2014/main" id="{F10E0B34-F6DC-46EA-B549-9A9CE7F9C18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52" name="TextBox 3">
          <a:extLst>
            <a:ext uri="{FF2B5EF4-FFF2-40B4-BE49-F238E27FC236}">
              <a16:creationId xmlns:a16="http://schemas.microsoft.com/office/drawing/2014/main" id="{4C435FFC-2BEF-4D26-9F3B-2B44C880B0B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53" name="TextBox 4">
          <a:extLst>
            <a:ext uri="{FF2B5EF4-FFF2-40B4-BE49-F238E27FC236}">
              <a16:creationId xmlns:a16="http://schemas.microsoft.com/office/drawing/2014/main" id="{194D2F8B-BF6B-448A-B781-F48203A775E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54" name="TextBox 1">
          <a:extLst>
            <a:ext uri="{FF2B5EF4-FFF2-40B4-BE49-F238E27FC236}">
              <a16:creationId xmlns:a16="http://schemas.microsoft.com/office/drawing/2014/main" id="{2555CB87-9C33-420C-95A6-DA5941558C7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55" name="TextBox 2">
          <a:extLst>
            <a:ext uri="{FF2B5EF4-FFF2-40B4-BE49-F238E27FC236}">
              <a16:creationId xmlns:a16="http://schemas.microsoft.com/office/drawing/2014/main" id="{DAC4EF35-2408-4D4C-BB72-20336F77E5B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56" name="TextBox 3">
          <a:extLst>
            <a:ext uri="{FF2B5EF4-FFF2-40B4-BE49-F238E27FC236}">
              <a16:creationId xmlns:a16="http://schemas.microsoft.com/office/drawing/2014/main" id="{A2620228-60FD-4D27-882A-1583AB567CD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57" name="TextBox 4">
          <a:extLst>
            <a:ext uri="{FF2B5EF4-FFF2-40B4-BE49-F238E27FC236}">
              <a16:creationId xmlns:a16="http://schemas.microsoft.com/office/drawing/2014/main" id="{FC7ED74E-CCEC-44DB-A664-266A68F22A9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58" name="TextBox 1">
          <a:extLst>
            <a:ext uri="{FF2B5EF4-FFF2-40B4-BE49-F238E27FC236}">
              <a16:creationId xmlns:a16="http://schemas.microsoft.com/office/drawing/2014/main" id="{BDDB27E1-836F-4F67-B79A-0516CA0E2FE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59" name="TextBox 2">
          <a:extLst>
            <a:ext uri="{FF2B5EF4-FFF2-40B4-BE49-F238E27FC236}">
              <a16:creationId xmlns:a16="http://schemas.microsoft.com/office/drawing/2014/main" id="{8FBDC8A4-25EA-4262-AA57-1C08F702993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60" name="TextBox 3">
          <a:extLst>
            <a:ext uri="{FF2B5EF4-FFF2-40B4-BE49-F238E27FC236}">
              <a16:creationId xmlns:a16="http://schemas.microsoft.com/office/drawing/2014/main" id="{9A0AD949-6095-4A15-BF79-FBB2189A354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61" name="TextBox 4">
          <a:extLst>
            <a:ext uri="{FF2B5EF4-FFF2-40B4-BE49-F238E27FC236}">
              <a16:creationId xmlns:a16="http://schemas.microsoft.com/office/drawing/2014/main" id="{9D361107-B402-408E-916F-989336BE580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62" name="TextBox 1">
          <a:extLst>
            <a:ext uri="{FF2B5EF4-FFF2-40B4-BE49-F238E27FC236}">
              <a16:creationId xmlns:a16="http://schemas.microsoft.com/office/drawing/2014/main" id="{A477E3A8-54EB-4705-B12D-37398948186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63" name="TextBox 2">
          <a:extLst>
            <a:ext uri="{FF2B5EF4-FFF2-40B4-BE49-F238E27FC236}">
              <a16:creationId xmlns:a16="http://schemas.microsoft.com/office/drawing/2014/main" id="{46B0C94D-CEBC-407C-82DC-65A3EBA1BDE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64" name="TextBox 3">
          <a:extLst>
            <a:ext uri="{FF2B5EF4-FFF2-40B4-BE49-F238E27FC236}">
              <a16:creationId xmlns:a16="http://schemas.microsoft.com/office/drawing/2014/main" id="{76DF117E-7873-4AFB-8805-087D0A278D9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65" name="TextBox 4">
          <a:extLst>
            <a:ext uri="{FF2B5EF4-FFF2-40B4-BE49-F238E27FC236}">
              <a16:creationId xmlns:a16="http://schemas.microsoft.com/office/drawing/2014/main" id="{5CA30D9C-B58D-4A7B-A414-CFB6923BD0B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66" name="TextBox 1">
          <a:extLst>
            <a:ext uri="{FF2B5EF4-FFF2-40B4-BE49-F238E27FC236}">
              <a16:creationId xmlns:a16="http://schemas.microsoft.com/office/drawing/2014/main" id="{4623C654-0C4E-4579-913E-09149CD85D8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67" name="TextBox 2">
          <a:extLst>
            <a:ext uri="{FF2B5EF4-FFF2-40B4-BE49-F238E27FC236}">
              <a16:creationId xmlns:a16="http://schemas.microsoft.com/office/drawing/2014/main" id="{0E168004-4F1B-467B-8DB3-5F8CA183F4B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68" name="TextBox 3">
          <a:extLst>
            <a:ext uri="{FF2B5EF4-FFF2-40B4-BE49-F238E27FC236}">
              <a16:creationId xmlns:a16="http://schemas.microsoft.com/office/drawing/2014/main" id="{60DDCDAE-64C9-446D-971A-AD2EEC2A3CE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69" name="TextBox 4">
          <a:extLst>
            <a:ext uri="{FF2B5EF4-FFF2-40B4-BE49-F238E27FC236}">
              <a16:creationId xmlns:a16="http://schemas.microsoft.com/office/drawing/2014/main" id="{7A9702AE-D90D-4055-A344-B0415831001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70" name="TextBox 1">
          <a:extLst>
            <a:ext uri="{FF2B5EF4-FFF2-40B4-BE49-F238E27FC236}">
              <a16:creationId xmlns:a16="http://schemas.microsoft.com/office/drawing/2014/main" id="{0019973F-CD47-402A-B889-7ABB30102C0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71" name="TextBox 2">
          <a:extLst>
            <a:ext uri="{FF2B5EF4-FFF2-40B4-BE49-F238E27FC236}">
              <a16:creationId xmlns:a16="http://schemas.microsoft.com/office/drawing/2014/main" id="{9353E1EA-B403-4D43-83E0-510E184E183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72" name="TextBox 3">
          <a:extLst>
            <a:ext uri="{FF2B5EF4-FFF2-40B4-BE49-F238E27FC236}">
              <a16:creationId xmlns:a16="http://schemas.microsoft.com/office/drawing/2014/main" id="{8B8B4CDE-7657-4D98-9A03-DDD7418DCD4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73" name="TextBox 4">
          <a:extLst>
            <a:ext uri="{FF2B5EF4-FFF2-40B4-BE49-F238E27FC236}">
              <a16:creationId xmlns:a16="http://schemas.microsoft.com/office/drawing/2014/main" id="{7484E100-DFAA-46DF-A5E1-9BEB3511D91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74" name="TextBox 1">
          <a:extLst>
            <a:ext uri="{FF2B5EF4-FFF2-40B4-BE49-F238E27FC236}">
              <a16:creationId xmlns:a16="http://schemas.microsoft.com/office/drawing/2014/main" id="{92FD9815-5380-4384-A5B4-F825CBCF057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75" name="TextBox 2">
          <a:extLst>
            <a:ext uri="{FF2B5EF4-FFF2-40B4-BE49-F238E27FC236}">
              <a16:creationId xmlns:a16="http://schemas.microsoft.com/office/drawing/2014/main" id="{6A497AE9-D5C6-44C9-956F-4B42588E1E9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76" name="TextBox 3">
          <a:extLst>
            <a:ext uri="{FF2B5EF4-FFF2-40B4-BE49-F238E27FC236}">
              <a16:creationId xmlns:a16="http://schemas.microsoft.com/office/drawing/2014/main" id="{169FA026-0AEF-4791-9194-E508DA826E9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77" name="TextBox 4">
          <a:extLst>
            <a:ext uri="{FF2B5EF4-FFF2-40B4-BE49-F238E27FC236}">
              <a16:creationId xmlns:a16="http://schemas.microsoft.com/office/drawing/2014/main" id="{8C4B9F8E-D963-424A-94B0-C392A5AB139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78" name="TextBox 1">
          <a:extLst>
            <a:ext uri="{FF2B5EF4-FFF2-40B4-BE49-F238E27FC236}">
              <a16:creationId xmlns:a16="http://schemas.microsoft.com/office/drawing/2014/main" id="{99B8328F-F39E-4D5A-B76A-F2EF0E092A2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79" name="TextBox 2">
          <a:extLst>
            <a:ext uri="{FF2B5EF4-FFF2-40B4-BE49-F238E27FC236}">
              <a16:creationId xmlns:a16="http://schemas.microsoft.com/office/drawing/2014/main" id="{4CB4DCB3-C915-448E-BA88-926711BF814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80" name="TextBox 3">
          <a:extLst>
            <a:ext uri="{FF2B5EF4-FFF2-40B4-BE49-F238E27FC236}">
              <a16:creationId xmlns:a16="http://schemas.microsoft.com/office/drawing/2014/main" id="{92E09BA0-07A3-49C1-90D4-519B80EB5CB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81" name="TextBox 4">
          <a:extLst>
            <a:ext uri="{FF2B5EF4-FFF2-40B4-BE49-F238E27FC236}">
              <a16:creationId xmlns:a16="http://schemas.microsoft.com/office/drawing/2014/main" id="{216F63E3-373E-436B-B884-18B9CCB3E4F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82" name="TextBox 1">
          <a:extLst>
            <a:ext uri="{FF2B5EF4-FFF2-40B4-BE49-F238E27FC236}">
              <a16:creationId xmlns:a16="http://schemas.microsoft.com/office/drawing/2014/main" id="{36A4037B-6896-4BC2-A6CD-4167D6AE4D4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83" name="TextBox 2">
          <a:extLst>
            <a:ext uri="{FF2B5EF4-FFF2-40B4-BE49-F238E27FC236}">
              <a16:creationId xmlns:a16="http://schemas.microsoft.com/office/drawing/2014/main" id="{7B2435DE-2919-4DEA-9CBE-D4B008AA658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84" name="TextBox 3">
          <a:extLst>
            <a:ext uri="{FF2B5EF4-FFF2-40B4-BE49-F238E27FC236}">
              <a16:creationId xmlns:a16="http://schemas.microsoft.com/office/drawing/2014/main" id="{864314B3-1DB5-4924-BA25-89010E85E13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85" name="TextBox 4">
          <a:extLst>
            <a:ext uri="{FF2B5EF4-FFF2-40B4-BE49-F238E27FC236}">
              <a16:creationId xmlns:a16="http://schemas.microsoft.com/office/drawing/2014/main" id="{53DA98E5-157A-4054-9AAB-888DE373937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86" name="TextBox 1">
          <a:extLst>
            <a:ext uri="{FF2B5EF4-FFF2-40B4-BE49-F238E27FC236}">
              <a16:creationId xmlns:a16="http://schemas.microsoft.com/office/drawing/2014/main" id="{FC65223A-36BA-48FA-9A25-E95538F83C0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87" name="TextBox 2">
          <a:extLst>
            <a:ext uri="{FF2B5EF4-FFF2-40B4-BE49-F238E27FC236}">
              <a16:creationId xmlns:a16="http://schemas.microsoft.com/office/drawing/2014/main" id="{1BBE0F2D-E7A3-425A-849B-89E0254FD1E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88" name="TextBox 3">
          <a:extLst>
            <a:ext uri="{FF2B5EF4-FFF2-40B4-BE49-F238E27FC236}">
              <a16:creationId xmlns:a16="http://schemas.microsoft.com/office/drawing/2014/main" id="{606ED2CB-B288-4B11-8792-A85C21F3D41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89" name="TextBox 4">
          <a:extLst>
            <a:ext uri="{FF2B5EF4-FFF2-40B4-BE49-F238E27FC236}">
              <a16:creationId xmlns:a16="http://schemas.microsoft.com/office/drawing/2014/main" id="{5DABDECF-31DC-4247-A952-164E4938DE9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90" name="TextBox 1">
          <a:extLst>
            <a:ext uri="{FF2B5EF4-FFF2-40B4-BE49-F238E27FC236}">
              <a16:creationId xmlns:a16="http://schemas.microsoft.com/office/drawing/2014/main" id="{46E6B8CA-377C-431A-BF63-9835C67D9A8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91" name="TextBox 2">
          <a:extLst>
            <a:ext uri="{FF2B5EF4-FFF2-40B4-BE49-F238E27FC236}">
              <a16:creationId xmlns:a16="http://schemas.microsoft.com/office/drawing/2014/main" id="{01636154-E856-4B47-91F3-DA886A98FE3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92" name="TextBox 3">
          <a:extLst>
            <a:ext uri="{FF2B5EF4-FFF2-40B4-BE49-F238E27FC236}">
              <a16:creationId xmlns:a16="http://schemas.microsoft.com/office/drawing/2014/main" id="{09B732E5-48BD-4874-AFD5-6F0C664E4DC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93" name="TextBox 4">
          <a:extLst>
            <a:ext uri="{FF2B5EF4-FFF2-40B4-BE49-F238E27FC236}">
              <a16:creationId xmlns:a16="http://schemas.microsoft.com/office/drawing/2014/main" id="{B68D6ED9-1F36-4826-8B83-827C93BD43D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94" name="TextBox 1">
          <a:extLst>
            <a:ext uri="{FF2B5EF4-FFF2-40B4-BE49-F238E27FC236}">
              <a16:creationId xmlns:a16="http://schemas.microsoft.com/office/drawing/2014/main" id="{F744EC8D-9671-4185-A897-644A3C240BE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95" name="TextBox 2">
          <a:extLst>
            <a:ext uri="{FF2B5EF4-FFF2-40B4-BE49-F238E27FC236}">
              <a16:creationId xmlns:a16="http://schemas.microsoft.com/office/drawing/2014/main" id="{B1C211C4-B8D1-4460-904D-173113896C1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96" name="TextBox 3">
          <a:extLst>
            <a:ext uri="{FF2B5EF4-FFF2-40B4-BE49-F238E27FC236}">
              <a16:creationId xmlns:a16="http://schemas.microsoft.com/office/drawing/2014/main" id="{BB67F798-1DDE-4E75-BD8E-C0320F286D1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97" name="TextBox 4">
          <a:extLst>
            <a:ext uri="{FF2B5EF4-FFF2-40B4-BE49-F238E27FC236}">
              <a16:creationId xmlns:a16="http://schemas.microsoft.com/office/drawing/2014/main" id="{E78BE300-75F2-49D3-8047-93DE8FF9C71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398" name="TextBox 1">
          <a:extLst>
            <a:ext uri="{FF2B5EF4-FFF2-40B4-BE49-F238E27FC236}">
              <a16:creationId xmlns:a16="http://schemas.microsoft.com/office/drawing/2014/main" id="{4234B40F-C342-4900-8C2B-046C4D72B24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399" name="TextBox 2">
          <a:extLst>
            <a:ext uri="{FF2B5EF4-FFF2-40B4-BE49-F238E27FC236}">
              <a16:creationId xmlns:a16="http://schemas.microsoft.com/office/drawing/2014/main" id="{271AB85F-CD7A-4CD5-9248-415850102A6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00" name="TextBox 3">
          <a:extLst>
            <a:ext uri="{FF2B5EF4-FFF2-40B4-BE49-F238E27FC236}">
              <a16:creationId xmlns:a16="http://schemas.microsoft.com/office/drawing/2014/main" id="{C4D54CC4-E375-43E5-A716-E706DBC3B65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01" name="TextBox 4">
          <a:extLst>
            <a:ext uri="{FF2B5EF4-FFF2-40B4-BE49-F238E27FC236}">
              <a16:creationId xmlns:a16="http://schemas.microsoft.com/office/drawing/2014/main" id="{E2BDF667-E60B-45E3-8518-E4D5AC6D088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02" name="TextBox 1">
          <a:extLst>
            <a:ext uri="{FF2B5EF4-FFF2-40B4-BE49-F238E27FC236}">
              <a16:creationId xmlns:a16="http://schemas.microsoft.com/office/drawing/2014/main" id="{31901660-B513-4E6A-B48C-0CAD6D7CDBB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03" name="TextBox 2">
          <a:extLst>
            <a:ext uri="{FF2B5EF4-FFF2-40B4-BE49-F238E27FC236}">
              <a16:creationId xmlns:a16="http://schemas.microsoft.com/office/drawing/2014/main" id="{D90E647E-C9CF-4A01-9F1B-D97DD7FAAC3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04" name="TextBox 3">
          <a:extLst>
            <a:ext uri="{FF2B5EF4-FFF2-40B4-BE49-F238E27FC236}">
              <a16:creationId xmlns:a16="http://schemas.microsoft.com/office/drawing/2014/main" id="{19797166-F5B4-4445-B4C0-56B84D665E6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05" name="TextBox 4">
          <a:extLst>
            <a:ext uri="{FF2B5EF4-FFF2-40B4-BE49-F238E27FC236}">
              <a16:creationId xmlns:a16="http://schemas.microsoft.com/office/drawing/2014/main" id="{B8F430F2-459B-41AB-9E54-E951D947935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06" name="TextBox 1">
          <a:extLst>
            <a:ext uri="{FF2B5EF4-FFF2-40B4-BE49-F238E27FC236}">
              <a16:creationId xmlns:a16="http://schemas.microsoft.com/office/drawing/2014/main" id="{D8FAD0AA-DB94-44B5-A4CB-0D84C5ED569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07" name="TextBox 2">
          <a:extLst>
            <a:ext uri="{FF2B5EF4-FFF2-40B4-BE49-F238E27FC236}">
              <a16:creationId xmlns:a16="http://schemas.microsoft.com/office/drawing/2014/main" id="{F0C4AED5-4F40-4A39-8875-C5E657F1D88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08" name="TextBox 3">
          <a:extLst>
            <a:ext uri="{FF2B5EF4-FFF2-40B4-BE49-F238E27FC236}">
              <a16:creationId xmlns:a16="http://schemas.microsoft.com/office/drawing/2014/main" id="{93E163FC-FFC6-4D55-B52A-94C45C48B5F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09" name="TextBox 4">
          <a:extLst>
            <a:ext uri="{FF2B5EF4-FFF2-40B4-BE49-F238E27FC236}">
              <a16:creationId xmlns:a16="http://schemas.microsoft.com/office/drawing/2014/main" id="{DB791C22-C82A-4A1B-9983-4548DE1482F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8035235B-AEF5-4137-9706-1D547431178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FBE135B1-A655-41DC-87EC-623409900FB3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FBEA534D-686C-4D43-85DA-87F9ADF1C66E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BE2E59A-A5E4-480F-955A-7053B48E63A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97A615F2-319C-4743-B6D4-E5FB99BA23B3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E407FD5B-D53F-40AE-82A0-53C6CB3C813F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E4D82EB0-8FA9-4199-89F0-4DD7E17A4D65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C0AAE376-3F9B-4DA3-89D4-47DF8653AA52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A754F053-E6A6-4D0A-BD11-659C82057B93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91127F9B-F4D0-4FC6-B7F2-B7BA5E011C31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7A7E133-D4F7-4172-89EF-BD97A9CA6B0B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C6294298-58B6-4897-8704-6864ED73A540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30C3B944-F1CB-4EAD-9EDA-C3D60D6DEBFB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C598427C-737D-4D2D-8F94-C5611BA54287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8199D5B2-0D76-4C56-B611-D55E7285B152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5B8442A8-0BF7-4BDF-9539-3590F897A0FE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42F91857-2F77-48CD-A616-201EFEC38D43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E3EB78A3-0E8B-4C30-A4E5-0DC2920DB3C5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902A44A0-769C-43AF-98D7-6FB58AF11A09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ACB3A9F1-BC37-43B7-87F0-D9367580F684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2F92EEEF-CEF7-4CDB-933F-976D2A138499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E52F632A-E80B-4132-AA70-A1F850C271B8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E3AF369-EDF8-4759-A9F5-3005A6AF9BA6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5E3844FC-9148-4DED-AA4B-0AB1A7930168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898A061C-7328-45F7-B7E6-05FFACEFFDC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99A80828-A3AF-419F-93A9-CE9663E7CBE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5C1DE88E-5795-429B-8D9D-8D5AE9A9BE8A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D8386442-9078-4E6E-A07C-7BA612975FF5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F641F28-EF6A-48A1-A9CB-FB60AFB0FFDF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F5BAE1D-78AE-41C8-86BE-FEB3EE46F14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70D4ED4A-F9A6-41BD-BC9C-617702317442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AD77C7E0-7CAF-4221-BB5F-E44A17A00D1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98C79FE3-95CE-4237-8BE9-6878AB177E8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9028E7DD-41AE-4E1E-A5FF-EC9740CCFEF2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CBAA96F1-A30A-4E3B-B6F9-ABA44B104042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A9A84715-1778-4D73-856F-C3CBD28328C9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E8456400-3161-4896-BE5B-7992612AC0B4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5B20DAF3-0E95-486D-BD88-878ADE62D4C3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CA4ECA67-4CBE-4F43-8B91-3D23D757FA54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7DC8346-CE1A-4313-B0EF-871ABC0D65EA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7F1EA77A-F3EB-4801-9557-26EDCEB4E8F6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82FEE742-B916-48F7-AD6E-BC0AF6609A4F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5172EDA3-3482-4F12-835F-86168014999E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E1962F94-A583-443E-AC01-B5E12F4B9AD1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B86889C9-AD48-473B-B78D-B78C4403AA18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4CC66E2F-B30B-43B8-9713-55FA6BF8ACD8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50E9449-2ECA-42CF-88A9-F3CE104DC070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9888B451-3AE6-4E41-9173-480101FF0BA6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C5B0A0E2-3E3D-4E46-B467-F505012D12A5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6E0E318E-750C-4C21-A56F-4CA360B6BBEB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B044F57A-C0D8-499A-92C9-AE7C942CBEAB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54C256F-DDF2-4F45-A14E-28F56CD3087C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3F5C0379-3A97-4CB5-946B-507300803B62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1DE306E2-CE6A-4A23-8C89-61D4F9597637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B188DB27-347E-4777-86E4-3A67C16CF6BA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13618388-7DC9-4E70-875D-41DFB42CFAAF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8E373573-2559-4662-AEED-607139742FAE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3E58E6BC-65AC-4906-8DA0-5B46801544E3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9F6A12A1-D20E-4167-A5D6-1FB336DBA239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0</xdr:col>
      <xdr:colOff>432766</xdr:colOff>
      <xdr:row>173</xdr:row>
      <xdr:rowOff>0</xdr:rowOff>
    </xdr:from>
    <xdr:ext cx="184731" cy="255111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9C3835F8-CECD-4FAF-B49E-FE4315B9E149}"/>
            </a:ext>
          </a:extLst>
        </xdr:cNvPr>
        <xdr:cNvSpPr txBox="1"/>
      </xdr:nvSpPr>
      <xdr:spPr>
        <a:xfrm>
          <a:off x="394666" y="28822650"/>
          <a:ext cx="184731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70" name="TextBox 1">
          <a:extLst>
            <a:ext uri="{FF2B5EF4-FFF2-40B4-BE49-F238E27FC236}">
              <a16:creationId xmlns:a16="http://schemas.microsoft.com/office/drawing/2014/main" id="{5B6119C5-0D69-4FE3-864A-B480A9D00D8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71" name="TextBox 2">
          <a:extLst>
            <a:ext uri="{FF2B5EF4-FFF2-40B4-BE49-F238E27FC236}">
              <a16:creationId xmlns:a16="http://schemas.microsoft.com/office/drawing/2014/main" id="{7C098948-2E2E-44FC-ACE6-B60EAC33269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72" name="TextBox 3">
          <a:extLst>
            <a:ext uri="{FF2B5EF4-FFF2-40B4-BE49-F238E27FC236}">
              <a16:creationId xmlns:a16="http://schemas.microsoft.com/office/drawing/2014/main" id="{2C35D4A9-7109-4976-9943-29FAEC93BA8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73" name="TextBox 4">
          <a:extLst>
            <a:ext uri="{FF2B5EF4-FFF2-40B4-BE49-F238E27FC236}">
              <a16:creationId xmlns:a16="http://schemas.microsoft.com/office/drawing/2014/main" id="{70E2C29E-2D17-4E28-B723-D9D5410F400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74" name="TextBox 1">
          <a:extLst>
            <a:ext uri="{FF2B5EF4-FFF2-40B4-BE49-F238E27FC236}">
              <a16:creationId xmlns:a16="http://schemas.microsoft.com/office/drawing/2014/main" id="{C5731674-19AA-424E-B7AC-D43C71CF1B1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75" name="TextBox 2">
          <a:extLst>
            <a:ext uri="{FF2B5EF4-FFF2-40B4-BE49-F238E27FC236}">
              <a16:creationId xmlns:a16="http://schemas.microsoft.com/office/drawing/2014/main" id="{1C1BB61C-384D-47BC-ABBA-42D41A0B309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76" name="TextBox 3">
          <a:extLst>
            <a:ext uri="{FF2B5EF4-FFF2-40B4-BE49-F238E27FC236}">
              <a16:creationId xmlns:a16="http://schemas.microsoft.com/office/drawing/2014/main" id="{695B42B1-E3EB-4552-94E2-C7EF8A93AC9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77" name="TextBox 4">
          <a:extLst>
            <a:ext uri="{FF2B5EF4-FFF2-40B4-BE49-F238E27FC236}">
              <a16:creationId xmlns:a16="http://schemas.microsoft.com/office/drawing/2014/main" id="{E4EFC1F2-D77B-4C6A-A507-C8CD1DA6B43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78" name="TextBox 1">
          <a:extLst>
            <a:ext uri="{FF2B5EF4-FFF2-40B4-BE49-F238E27FC236}">
              <a16:creationId xmlns:a16="http://schemas.microsoft.com/office/drawing/2014/main" id="{241E1F89-2A45-4B0C-9193-B88A62ACFE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79" name="TextBox 2">
          <a:extLst>
            <a:ext uri="{FF2B5EF4-FFF2-40B4-BE49-F238E27FC236}">
              <a16:creationId xmlns:a16="http://schemas.microsoft.com/office/drawing/2014/main" id="{E9D3F616-D48E-40D7-B29D-749B3FCD4F0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80" name="TextBox 3">
          <a:extLst>
            <a:ext uri="{FF2B5EF4-FFF2-40B4-BE49-F238E27FC236}">
              <a16:creationId xmlns:a16="http://schemas.microsoft.com/office/drawing/2014/main" id="{AA754A06-D9C2-4A90-A0C3-F1F8546D664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81" name="TextBox 4">
          <a:extLst>
            <a:ext uri="{FF2B5EF4-FFF2-40B4-BE49-F238E27FC236}">
              <a16:creationId xmlns:a16="http://schemas.microsoft.com/office/drawing/2014/main" id="{628D1010-8217-4DA7-85BB-8085128FBDA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82" name="TextBox 1">
          <a:extLst>
            <a:ext uri="{FF2B5EF4-FFF2-40B4-BE49-F238E27FC236}">
              <a16:creationId xmlns:a16="http://schemas.microsoft.com/office/drawing/2014/main" id="{4073D733-275B-4C10-8B32-A729BD0ABD2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83" name="TextBox 2">
          <a:extLst>
            <a:ext uri="{FF2B5EF4-FFF2-40B4-BE49-F238E27FC236}">
              <a16:creationId xmlns:a16="http://schemas.microsoft.com/office/drawing/2014/main" id="{2FE33FA0-AC63-489E-87A9-F8968E2C71A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84" name="TextBox 3">
          <a:extLst>
            <a:ext uri="{FF2B5EF4-FFF2-40B4-BE49-F238E27FC236}">
              <a16:creationId xmlns:a16="http://schemas.microsoft.com/office/drawing/2014/main" id="{8A5B3F5C-B47E-4E3D-8EDB-878AC1148AE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85" name="TextBox 4">
          <a:extLst>
            <a:ext uri="{FF2B5EF4-FFF2-40B4-BE49-F238E27FC236}">
              <a16:creationId xmlns:a16="http://schemas.microsoft.com/office/drawing/2014/main" id="{C2540E3C-5A1F-472A-B976-EBE40DEDB1A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86" name="TextBox 1">
          <a:extLst>
            <a:ext uri="{FF2B5EF4-FFF2-40B4-BE49-F238E27FC236}">
              <a16:creationId xmlns:a16="http://schemas.microsoft.com/office/drawing/2014/main" id="{4C3C969C-D9A4-4B5B-9E84-DE338477F30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87" name="TextBox 2">
          <a:extLst>
            <a:ext uri="{FF2B5EF4-FFF2-40B4-BE49-F238E27FC236}">
              <a16:creationId xmlns:a16="http://schemas.microsoft.com/office/drawing/2014/main" id="{34299607-9B72-423A-8742-9562331134F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88" name="TextBox 3">
          <a:extLst>
            <a:ext uri="{FF2B5EF4-FFF2-40B4-BE49-F238E27FC236}">
              <a16:creationId xmlns:a16="http://schemas.microsoft.com/office/drawing/2014/main" id="{FF5BF0AD-EA90-4D59-8406-EDB5EEECB80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89" name="TextBox 4">
          <a:extLst>
            <a:ext uri="{FF2B5EF4-FFF2-40B4-BE49-F238E27FC236}">
              <a16:creationId xmlns:a16="http://schemas.microsoft.com/office/drawing/2014/main" id="{64990CF9-6A69-413B-9107-BE7C1561AA5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90" name="TextBox 1">
          <a:extLst>
            <a:ext uri="{FF2B5EF4-FFF2-40B4-BE49-F238E27FC236}">
              <a16:creationId xmlns:a16="http://schemas.microsoft.com/office/drawing/2014/main" id="{905A622C-ECAD-4B79-8F59-C7DDB00A581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91" name="TextBox 2">
          <a:extLst>
            <a:ext uri="{FF2B5EF4-FFF2-40B4-BE49-F238E27FC236}">
              <a16:creationId xmlns:a16="http://schemas.microsoft.com/office/drawing/2014/main" id="{D2E48AC7-3B2B-4C49-B347-2842D38B7BC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92" name="TextBox 3">
          <a:extLst>
            <a:ext uri="{FF2B5EF4-FFF2-40B4-BE49-F238E27FC236}">
              <a16:creationId xmlns:a16="http://schemas.microsoft.com/office/drawing/2014/main" id="{0927F96D-DDE2-4F8E-A2F7-44C137441B6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93" name="TextBox 4">
          <a:extLst>
            <a:ext uri="{FF2B5EF4-FFF2-40B4-BE49-F238E27FC236}">
              <a16:creationId xmlns:a16="http://schemas.microsoft.com/office/drawing/2014/main" id="{8F4CFD6B-5C6C-4598-A0AF-5FDFA677D6C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94" name="TextBox 1">
          <a:extLst>
            <a:ext uri="{FF2B5EF4-FFF2-40B4-BE49-F238E27FC236}">
              <a16:creationId xmlns:a16="http://schemas.microsoft.com/office/drawing/2014/main" id="{42558FAE-329A-4B18-BE2E-62820689EA4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95" name="TextBox 2">
          <a:extLst>
            <a:ext uri="{FF2B5EF4-FFF2-40B4-BE49-F238E27FC236}">
              <a16:creationId xmlns:a16="http://schemas.microsoft.com/office/drawing/2014/main" id="{F5AB16CA-2107-47FF-8773-3DA6FB868CB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96" name="TextBox 3">
          <a:extLst>
            <a:ext uri="{FF2B5EF4-FFF2-40B4-BE49-F238E27FC236}">
              <a16:creationId xmlns:a16="http://schemas.microsoft.com/office/drawing/2014/main" id="{E0D301AB-9E31-40ED-9939-7A6F3B50A64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97" name="TextBox 4">
          <a:extLst>
            <a:ext uri="{FF2B5EF4-FFF2-40B4-BE49-F238E27FC236}">
              <a16:creationId xmlns:a16="http://schemas.microsoft.com/office/drawing/2014/main" id="{9BD10D17-CBC7-494C-B922-60C082238FA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498" name="TextBox 1">
          <a:extLst>
            <a:ext uri="{FF2B5EF4-FFF2-40B4-BE49-F238E27FC236}">
              <a16:creationId xmlns:a16="http://schemas.microsoft.com/office/drawing/2014/main" id="{C80B1B89-4993-4794-9ECA-B7F03353254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499" name="TextBox 2">
          <a:extLst>
            <a:ext uri="{FF2B5EF4-FFF2-40B4-BE49-F238E27FC236}">
              <a16:creationId xmlns:a16="http://schemas.microsoft.com/office/drawing/2014/main" id="{E118DE90-D0E8-44E6-908C-C00C7F138B5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00" name="TextBox 3">
          <a:extLst>
            <a:ext uri="{FF2B5EF4-FFF2-40B4-BE49-F238E27FC236}">
              <a16:creationId xmlns:a16="http://schemas.microsoft.com/office/drawing/2014/main" id="{8A8E1467-CB15-4C38-AAC2-4BE501978C3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01" name="TextBox 4">
          <a:extLst>
            <a:ext uri="{FF2B5EF4-FFF2-40B4-BE49-F238E27FC236}">
              <a16:creationId xmlns:a16="http://schemas.microsoft.com/office/drawing/2014/main" id="{DD4BC723-361C-43B0-B5CB-EEC50770DBC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02" name="TextBox 1">
          <a:extLst>
            <a:ext uri="{FF2B5EF4-FFF2-40B4-BE49-F238E27FC236}">
              <a16:creationId xmlns:a16="http://schemas.microsoft.com/office/drawing/2014/main" id="{71D2F966-37DA-4918-B8F8-620120E882A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03" name="TextBox 2">
          <a:extLst>
            <a:ext uri="{FF2B5EF4-FFF2-40B4-BE49-F238E27FC236}">
              <a16:creationId xmlns:a16="http://schemas.microsoft.com/office/drawing/2014/main" id="{95B2A144-DA79-4B6A-A130-B1A4008CA99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04" name="TextBox 3">
          <a:extLst>
            <a:ext uri="{FF2B5EF4-FFF2-40B4-BE49-F238E27FC236}">
              <a16:creationId xmlns:a16="http://schemas.microsoft.com/office/drawing/2014/main" id="{97904A65-5E91-4F77-A82F-B3792FFAA72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05" name="TextBox 4">
          <a:extLst>
            <a:ext uri="{FF2B5EF4-FFF2-40B4-BE49-F238E27FC236}">
              <a16:creationId xmlns:a16="http://schemas.microsoft.com/office/drawing/2014/main" id="{EE5CAEC2-99C4-45C0-BED2-7C97D399ED3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06" name="TextBox 1">
          <a:extLst>
            <a:ext uri="{FF2B5EF4-FFF2-40B4-BE49-F238E27FC236}">
              <a16:creationId xmlns:a16="http://schemas.microsoft.com/office/drawing/2014/main" id="{CDF8FB66-F371-4589-B932-56B4F42D511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07" name="TextBox 2">
          <a:extLst>
            <a:ext uri="{FF2B5EF4-FFF2-40B4-BE49-F238E27FC236}">
              <a16:creationId xmlns:a16="http://schemas.microsoft.com/office/drawing/2014/main" id="{0F8DC748-BA4B-4DCA-AEB2-25CEE69B5B6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08" name="TextBox 3">
          <a:extLst>
            <a:ext uri="{FF2B5EF4-FFF2-40B4-BE49-F238E27FC236}">
              <a16:creationId xmlns:a16="http://schemas.microsoft.com/office/drawing/2014/main" id="{895B2C4D-8627-457F-8009-E04FA08D320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09" name="TextBox 4">
          <a:extLst>
            <a:ext uri="{FF2B5EF4-FFF2-40B4-BE49-F238E27FC236}">
              <a16:creationId xmlns:a16="http://schemas.microsoft.com/office/drawing/2014/main" id="{284C6AB2-0EDC-4F06-9A71-D3A29E75475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10" name="TextBox 1">
          <a:extLst>
            <a:ext uri="{FF2B5EF4-FFF2-40B4-BE49-F238E27FC236}">
              <a16:creationId xmlns:a16="http://schemas.microsoft.com/office/drawing/2014/main" id="{14C4F210-9F5E-40A3-BF88-4242CF5E7A0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11" name="TextBox 2">
          <a:extLst>
            <a:ext uri="{FF2B5EF4-FFF2-40B4-BE49-F238E27FC236}">
              <a16:creationId xmlns:a16="http://schemas.microsoft.com/office/drawing/2014/main" id="{D826E5B6-CBE1-498B-9730-273CD60055B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12" name="TextBox 3">
          <a:extLst>
            <a:ext uri="{FF2B5EF4-FFF2-40B4-BE49-F238E27FC236}">
              <a16:creationId xmlns:a16="http://schemas.microsoft.com/office/drawing/2014/main" id="{E5A22151-062D-4995-A30D-08770402554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13" name="TextBox 4">
          <a:extLst>
            <a:ext uri="{FF2B5EF4-FFF2-40B4-BE49-F238E27FC236}">
              <a16:creationId xmlns:a16="http://schemas.microsoft.com/office/drawing/2014/main" id="{7966BD9E-46C5-45BE-9DE9-2705DCFEE72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14" name="TextBox 1">
          <a:extLst>
            <a:ext uri="{FF2B5EF4-FFF2-40B4-BE49-F238E27FC236}">
              <a16:creationId xmlns:a16="http://schemas.microsoft.com/office/drawing/2014/main" id="{43B36D1E-8ECF-494E-BDCF-E3BBD2F7584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15" name="TextBox 2">
          <a:extLst>
            <a:ext uri="{FF2B5EF4-FFF2-40B4-BE49-F238E27FC236}">
              <a16:creationId xmlns:a16="http://schemas.microsoft.com/office/drawing/2014/main" id="{BB379B1F-2ECC-49FA-B8D5-9607149163B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16" name="TextBox 3">
          <a:extLst>
            <a:ext uri="{FF2B5EF4-FFF2-40B4-BE49-F238E27FC236}">
              <a16:creationId xmlns:a16="http://schemas.microsoft.com/office/drawing/2014/main" id="{4F7B214F-F161-4423-B5B3-8743432BDBA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17" name="TextBox 4">
          <a:extLst>
            <a:ext uri="{FF2B5EF4-FFF2-40B4-BE49-F238E27FC236}">
              <a16:creationId xmlns:a16="http://schemas.microsoft.com/office/drawing/2014/main" id="{143E26B5-E547-4A6E-80FD-0DADBD6E378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18" name="TextBox 1">
          <a:extLst>
            <a:ext uri="{FF2B5EF4-FFF2-40B4-BE49-F238E27FC236}">
              <a16:creationId xmlns:a16="http://schemas.microsoft.com/office/drawing/2014/main" id="{C2B21821-FC13-4E5C-932D-60ABABE45DC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19" name="TextBox 2">
          <a:extLst>
            <a:ext uri="{FF2B5EF4-FFF2-40B4-BE49-F238E27FC236}">
              <a16:creationId xmlns:a16="http://schemas.microsoft.com/office/drawing/2014/main" id="{83429F56-CDC0-4DB7-80A3-CC473C0E731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20" name="TextBox 3">
          <a:extLst>
            <a:ext uri="{FF2B5EF4-FFF2-40B4-BE49-F238E27FC236}">
              <a16:creationId xmlns:a16="http://schemas.microsoft.com/office/drawing/2014/main" id="{CE5575D3-7BA8-4E9B-B2D1-BB42717DFC5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21" name="TextBox 4">
          <a:extLst>
            <a:ext uri="{FF2B5EF4-FFF2-40B4-BE49-F238E27FC236}">
              <a16:creationId xmlns:a16="http://schemas.microsoft.com/office/drawing/2014/main" id="{3CC15FE6-B741-46BF-B7A7-FF619AB4EF2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22" name="TextBox 1">
          <a:extLst>
            <a:ext uri="{FF2B5EF4-FFF2-40B4-BE49-F238E27FC236}">
              <a16:creationId xmlns:a16="http://schemas.microsoft.com/office/drawing/2014/main" id="{7D923EE4-6EB6-4CB5-BFB4-16338B9CDF3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23" name="TextBox 2">
          <a:extLst>
            <a:ext uri="{FF2B5EF4-FFF2-40B4-BE49-F238E27FC236}">
              <a16:creationId xmlns:a16="http://schemas.microsoft.com/office/drawing/2014/main" id="{F036CE37-46A8-45C5-9557-68C1F6B32BD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24" name="TextBox 3">
          <a:extLst>
            <a:ext uri="{FF2B5EF4-FFF2-40B4-BE49-F238E27FC236}">
              <a16:creationId xmlns:a16="http://schemas.microsoft.com/office/drawing/2014/main" id="{03DC521F-4006-4A1E-9436-43E767229DE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25" name="TextBox 4">
          <a:extLst>
            <a:ext uri="{FF2B5EF4-FFF2-40B4-BE49-F238E27FC236}">
              <a16:creationId xmlns:a16="http://schemas.microsoft.com/office/drawing/2014/main" id="{0AD3BED0-E983-4D4F-8172-F750F5D83A5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26" name="TextBox 1">
          <a:extLst>
            <a:ext uri="{FF2B5EF4-FFF2-40B4-BE49-F238E27FC236}">
              <a16:creationId xmlns:a16="http://schemas.microsoft.com/office/drawing/2014/main" id="{35679D01-B134-46F1-8458-4A5834B2AFA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27" name="TextBox 2">
          <a:extLst>
            <a:ext uri="{FF2B5EF4-FFF2-40B4-BE49-F238E27FC236}">
              <a16:creationId xmlns:a16="http://schemas.microsoft.com/office/drawing/2014/main" id="{19247F32-00DE-43DB-85C4-335BD0C28BF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28" name="TextBox 3">
          <a:extLst>
            <a:ext uri="{FF2B5EF4-FFF2-40B4-BE49-F238E27FC236}">
              <a16:creationId xmlns:a16="http://schemas.microsoft.com/office/drawing/2014/main" id="{B418DAF2-9412-46BD-ADF5-62BE4B27015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29" name="TextBox 4">
          <a:extLst>
            <a:ext uri="{FF2B5EF4-FFF2-40B4-BE49-F238E27FC236}">
              <a16:creationId xmlns:a16="http://schemas.microsoft.com/office/drawing/2014/main" id="{9328C806-A04E-4823-A991-A123D85E74E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30" name="TextBox 1">
          <a:extLst>
            <a:ext uri="{FF2B5EF4-FFF2-40B4-BE49-F238E27FC236}">
              <a16:creationId xmlns:a16="http://schemas.microsoft.com/office/drawing/2014/main" id="{BBFF9766-3954-49E6-933B-1B2BA6746FA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31" name="TextBox 2">
          <a:extLst>
            <a:ext uri="{FF2B5EF4-FFF2-40B4-BE49-F238E27FC236}">
              <a16:creationId xmlns:a16="http://schemas.microsoft.com/office/drawing/2014/main" id="{D7E594B6-3CCF-4216-BB0A-511DB501CBE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32" name="TextBox 3">
          <a:extLst>
            <a:ext uri="{FF2B5EF4-FFF2-40B4-BE49-F238E27FC236}">
              <a16:creationId xmlns:a16="http://schemas.microsoft.com/office/drawing/2014/main" id="{839E34D3-4C68-4618-BB72-35E9162D477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33" name="TextBox 4">
          <a:extLst>
            <a:ext uri="{FF2B5EF4-FFF2-40B4-BE49-F238E27FC236}">
              <a16:creationId xmlns:a16="http://schemas.microsoft.com/office/drawing/2014/main" id="{2C434E25-DAB1-41A4-B6E5-3E41D95DB66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34" name="TextBox 1">
          <a:extLst>
            <a:ext uri="{FF2B5EF4-FFF2-40B4-BE49-F238E27FC236}">
              <a16:creationId xmlns:a16="http://schemas.microsoft.com/office/drawing/2014/main" id="{EE9E5A33-761B-434F-834E-2BD9A6C69C6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35" name="TextBox 2">
          <a:extLst>
            <a:ext uri="{FF2B5EF4-FFF2-40B4-BE49-F238E27FC236}">
              <a16:creationId xmlns:a16="http://schemas.microsoft.com/office/drawing/2014/main" id="{AD6D5851-F688-4A6B-813F-23D9138412A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36" name="TextBox 3">
          <a:extLst>
            <a:ext uri="{FF2B5EF4-FFF2-40B4-BE49-F238E27FC236}">
              <a16:creationId xmlns:a16="http://schemas.microsoft.com/office/drawing/2014/main" id="{0FBD002F-A4D5-43B0-85CE-8EF21314A86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37" name="TextBox 4">
          <a:extLst>
            <a:ext uri="{FF2B5EF4-FFF2-40B4-BE49-F238E27FC236}">
              <a16:creationId xmlns:a16="http://schemas.microsoft.com/office/drawing/2014/main" id="{A48D568A-140B-413D-B76D-CF4958CD345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38" name="TextBox 1">
          <a:extLst>
            <a:ext uri="{FF2B5EF4-FFF2-40B4-BE49-F238E27FC236}">
              <a16:creationId xmlns:a16="http://schemas.microsoft.com/office/drawing/2014/main" id="{98EFEC28-B364-42E5-9ADB-9019249B0D9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39" name="TextBox 2">
          <a:extLst>
            <a:ext uri="{FF2B5EF4-FFF2-40B4-BE49-F238E27FC236}">
              <a16:creationId xmlns:a16="http://schemas.microsoft.com/office/drawing/2014/main" id="{AE021E23-9EB9-4E12-AC71-A5E4BFE1CA2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40" name="TextBox 3">
          <a:extLst>
            <a:ext uri="{FF2B5EF4-FFF2-40B4-BE49-F238E27FC236}">
              <a16:creationId xmlns:a16="http://schemas.microsoft.com/office/drawing/2014/main" id="{FF46848D-1868-4690-BBBD-34F957B2F8E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41" name="TextBox 4">
          <a:extLst>
            <a:ext uri="{FF2B5EF4-FFF2-40B4-BE49-F238E27FC236}">
              <a16:creationId xmlns:a16="http://schemas.microsoft.com/office/drawing/2014/main" id="{FFD91796-FFCF-429E-A86E-A54880C463A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42" name="TextBox 1">
          <a:extLst>
            <a:ext uri="{FF2B5EF4-FFF2-40B4-BE49-F238E27FC236}">
              <a16:creationId xmlns:a16="http://schemas.microsoft.com/office/drawing/2014/main" id="{AF649D20-BBE5-431A-8FD0-F99AA78D76C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43" name="TextBox 2">
          <a:extLst>
            <a:ext uri="{FF2B5EF4-FFF2-40B4-BE49-F238E27FC236}">
              <a16:creationId xmlns:a16="http://schemas.microsoft.com/office/drawing/2014/main" id="{F83B1CE5-4522-405A-B66D-23EA37F0945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44" name="TextBox 3">
          <a:extLst>
            <a:ext uri="{FF2B5EF4-FFF2-40B4-BE49-F238E27FC236}">
              <a16:creationId xmlns:a16="http://schemas.microsoft.com/office/drawing/2014/main" id="{3916DE8B-3F3C-49B2-B4E0-57F9A59DEA8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45" name="TextBox 4">
          <a:extLst>
            <a:ext uri="{FF2B5EF4-FFF2-40B4-BE49-F238E27FC236}">
              <a16:creationId xmlns:a16="http://schemas.microsoft.com/office/drawing/2014/main" id="{D8749939-48C0-4D38-8ABB-6F45F9EDDDD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46" name="TextBox 1">
          <a:extLst>
            <a:ext uri="{FF2B5EF4-FFF2-40B4-BE49-F238E27FC236}">
              <a16:creationId xmlns:a16="http://schemas.microsoft.com/office/drawing/2014/main" id="{1FF8BB29-C30E-4BB0-B0F9-E7E7C65C1C4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47" name="TextBox 2">
          <a:extLst>
            <a:ext uri="{FF2B5EF4-FFF2-40B4-BE49-F238E27FC236}">
              <a16:creationId xmlns:a16="http://schemas.microsoft.com/office/drawing/2014/main" id="{0514B2C5-B410-46FD-B71A-F7FA4F66DAD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48" name="TextBox 3">
          <a:extLst>
            <a:ext uri="{FF2B5EF4-FFF2-40B4-BE49-F238E27FC236}">
              <a16:creationId xmlns:a16="http://schemas.microsoft.com/office/drawing/2014/main" id="{05C401ED-3032-49ED-9482-B3F1DFE371E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49" name="TextBox 4">
          <a:extLst>
            <a:ext uri="{FF2B5EF4-FFF2-40B4-BE49-F238E27FC236}">
              <a16:creationId xmlns:a16="http://schemas.microsoft.com/office/drawing/2014/main" id="{C11E002B-6434-49C6-9A82-19E05DA016D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50" name="TextBox 1">
          <a:extLst>
            <a:ext uri="{FF2B5EF4-FFF2-40B4-BE49-F238E27FC236}">
              <a16:creationId xmlns:a16="http://schemas.microsoft.com/office/drawing/2014/main" id="{DC713DCC-9817-4735-BA9B-D754C4CA602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51" name="TextBox 2">
          <a:extLst>
            <a:ext uri="{FF2B5EF4-FFF2-40B4-BE49-F238E27FC236}">
              <a16:creationId xmlns:a16="http://schemas.microsoft.com/office/drawing/2014/main" id="{39D7161B-93EA-4945-BE9A-504C481E10C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52" name="TextBox 3">
          <a:extLst>
            <a:ext uri="{FF2B5EF4-FFF2-40B4-BE49-F238E27FC236}">
              <a16:creationId xmlns:a16="http://schemas.microsoft.com/office/drawing/2014/main" id="{E115DDA0-DF07-40CA-A264-301BD4BA2FF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53" name="TextBox 4">
          <a:extLst>
            <a:ext uri="{FF2B5EF4-FFF2-40B4-BE49-F238E27FC236}">
              <a16:creationId xmlns:a16="http://schemas.microsoft.com/office/drawing/2014/main" id="{ADCFA92F-D20E-4393-9628-03F9358BE62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54" name="TextBox 1">
          <a:extLst>
            <a:ext uri="{FF2B5EF4-FFF2-40B4-BE49-F238E27FC236}">
              <a16:creationId xmlns:a16="http://schemas.microsoft.com/office/drawing/2014/main" id="{871A4ABE-5076-4F44-B52E-95302003597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55" name="TextBox 2">
          <a:extLst>
            <a:ext uri="{FF2B5EF4-FFF2-40B4-BE49-F238E27FC236}">
              <a16:creationId xmlns:a16="http://schemas.microsoft.com/office/drawing/2014/main" id="{4832EDDE-3064-4300-BFD0-AFA4E383E8E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56" name="TextBox 3">
          <a:extLst>
            <a:ext uri="{FF2B5EF4-FFF2-40B4-BE49-F238E27FC236}">
              <a16:creationId xmlns:a16="http://schemas.microsoft.com/office/drawing/2014/main" id="{80C61BAE-6017-4DE2-9EA2-6963A4AF07D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57" name="TextBox 4">
          <a:extLst>
            <a:ext uri="{FF2B5EF4-FFF2-40B4-BE49-F238E27FC236}">
              <a16:creationId xmlns:a16="http://schemas.microsoft.com/office/drawing/2014/main" id="{1DA02D3E-02F2-46DC-BDD1-5F0FBE5C358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58" name="TextBox 1">
          <a:extLst>
            <a:ext uri="{FF2B5EF4-FFF2-40B4-BE49-F238E27FC236}">
              <a16:creationId xmlns:a16="http://schemas.microsoft.com/office/drawing/2014/main" id="{98DDE0C7-233C-4325-84A4-BDE87C93501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59" name="TextBox 2">
          <a:extLst>
            <a:ext uri="{FF2B5EF4-FFF2-40B4-BE49-F238E27FC236}">
              <a16:creationId xmlns:a16="http://schemas.microsoft.com/office/drawing/2014/main" id="{E08FB5BB-DF1B-455B-B6E2-1B21CA980CB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60" name="TextBox 3">
          <a:extLst>
            <a:ext uri="{FF2B5EF4-FFF2-40B4-BE49-F238E27FC236}">
              <a16:creationId xmlns:a16="http://schemas.microsoft.com/office/drawing/2014/main" id="{F653E721-5CB7-4AF8-A5E1-B917AD05B6E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61" name="TextBox 4">
          <a:extLst>
            <a:ext uri="{FF2B5EF4-FFF2-40B4-BE49-F238E27FC236}">
              <a16:creationId xmlns:a16="http://schemas.microsoft.com/office/drawing/2014/main" id="{F9B01DF7-A26D-4BB5-B24C-8973C582DE3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62" name="TextBox 1">
          <a:extLst>
            <a:ext uri="{FF2B5EF4-FFF2-40B4-BE49-F238E27FC236}">
              <a16:creationId xmlns:a16="http://schemas.microsoft.com/office/drawing/2014/main" id="{2EC42259-8BD9-4DA9-92BB-55EC5705D78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63" name="TextBox 2">
          <a:extLst>
            <a:ext uri="{FF2B5EF4-FFF2-40B4-BE49-F238E27FC236}">
              <a16:creationId xmlns:a16="http://schemas.microsoft.com/office/drawing/2014/main" id="{4C61C1EE-B6B5-42C6-9221-D5B9C5641FC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64" name="TextBox 3">
          <a:extLst>
            <a:ext uri="{FF2B5EF4-FFF2-40B4-BE49-F238E27FC236}">
              <a16:creationId xmlns:a16="http://schemas.microsoft.com/office/drawing/2014/main" id="{B5AF83F0-B5D1-4F47-9C89-42875A09D69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65" name="TextBox 4">
          <a:extLst>
            <a:ext uri="{FF2B5EF4-FFF2-40B4-BE49-F238E27FC236}">
              <a16:creationId xmlns:a16="http://schemas.microsoft.com/office/drawing/2014/main" id="{6D3CE36B-7C04-4E32-B7B6-5906F58DF94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66" name="TextBox 1">
          <a:extLst>
            <a:ext uri="{FF2B5EF4-FFF2-40B4-BE49-F238E27FC236}">
              <a16:creationId xmlns:a16="http://schemas.microsoft.com/office/drawing/2014/main" id="{92B741E0-A907-42A6-84BC-402CCAB6A55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67" name="TextBox 2">
          <a:extLst>
            <a:ext uri="{FF2B5EF4-FFF2-40B4-BE49-F238E27FC236}">
              <a16:creationId xmlns:a16="http://schemas.microsoft.com/office/drawing/2014/main" id="{3A83B763-2AAB-438E-BE87-6C0E4F2F581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68" name="TextBox 3">
          <a:extLst>
            <a:ext uri="{FF2B5EF4-FFF2-40B4-BE49-F238E27FC236}">
              <a16:creationId xmlns:a16="http://schemas.microsoft.com/office/drawing/2014/main" id="{10BCFDF4-8C56-40E6-88D9-1BCB67AA2BA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69" name="TextBox 4">
          <a:extLst>
            <a:ext uri="{FF2B5EF4-FFF2-40B4-BE49-F238E27FC236}">
              <a16:creationId xmlns:a16="http://schemas.microsoft.com/office/drawing/2014/main" id="{125C4DE8-F64F-486A-91CB-A8A896045FE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70" name="TextBox 1">
          <a:extLst>
            <a:ext uri="{FF2B5EF4-FFF2-40B4-BE49-F238E27FC236}">
              <a16:creationId xmlns:a16="http://schemas.microsoft.com/office/drawing/2014/main" id="{1CD210BF-0919-4856-9F24-573F3542A4C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71" name="TextBox 2">
          <a:extLst>
            <a:ext uri="{FF2B5EF4-FFF2-40B4-BE49-F238E27FC236}">
              <a16:creationId xmlns:a16="http://schemas.microsoft.com/office/drawing/2014/main" id="{C4D8EF29-B223-4F22-9FE8-74DB110CAEC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72" name="TextBox 3">
          <a:extLst>
            <a:ext uri="{FF2B5EF4-FFF2-40B4-BE49-F238E27FC236}">
              <a16:creationId xmlns:a16="http://schemas.microsoft.com/office/drawing/2014/main" id="{118D0883-525C-4F69-83BC-5165553A494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73" name="TextBox 4">
          <a:extLst>
            <a:ext uri="{FF2B5EF4-FFF2-40B4-BE49-F238E27FC236}">
              <a16:creationId xmlns:a16="http://schemas.microsoft.com/office/drawing/2014/main" id="{9B66D61E-5B47-41B4-AE28-700C44C7B02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74" name="TextBox 1">
          <a:extLst>
            <a:ext uri="{FF2B5EF4-FFF2-40B4-BE49-F238E27FC236}">
              <a16:creationId xmlns:a16="http://schemas.microsoft.com/office/drawing/2014/main" id="{0C03AC9B-7AED-4DE4-9B5F-FE3E72150EA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75" name="TextBox 2">
          <a:extLst>
            <a:ext uri="{FF2B5EF4-FFF2-40B4-BE49-F238E27FC236}">
              <a16:creationId xmlns:a16="http://schemas.microsoft.com/office/drawing/2014/main" id="{901DDCFD-8587-4F90-B959-B31E99C1173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76" name="TextBox 3">
          <a:extLst>
            <a:ext uri="{FF2B5EF4-FFF2-40B4-BE49-F238E27FC236}">
              <a16:creationId xmlns:a16="http://schemas.microsoft.com/office/drawing/2014/main" id="{130B81F6-FAA3-45E3-ADD3-DBCD05F0400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77" name="TextBox 4">
          <a:extLst>
            <a:ext uri="{FF2B5EF4-FFF2-40B4-BE49-F238E27FC236}">
              <a16:creationId xmlns:a16="http://schemas.microsoft.com/office/drawing/2014/main" id="{A3421C6F-282A-4055-881E-A40AD2F2E47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78" name="TextBox 1">
          <a:extLst>
            <a:ext uri="{FF2B5EF4-FFF2-40B4-BE49-F238E27FC236}">
              <a16:creationId xmlns:a16="http://schemas.microsoft.com/office/drawing/2014/main" id="{4B58FE30-2B43-4CA4-90CD-B4917DB4F14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79" name="TextBox 2">
          <a:extLst>
            <a:ext uri="{FF2B5EF4-FFF2-40B4-BE49-F238E27FC236}">
              <a16:creationId xmlns:a16="http://schemas.microsoft.com/office/drawing/2014/main" id="{3B4B18E7-F11C-4EC0-AE7F-5F6C1808462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80" name="TextBox 3">
          <a:extLst>
            <a:ext uri="{FF2B5EF4-FFF2-40B4-BE49-F238E27FC236}">
              <a16:creationId xmlns:a16="http://schemas.microsoft.com/office/drawing/2014/main" id="{9CBD3697-039C-444F-B43F-C47D899FE28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81" name="TextBox 4">
          <a:extLst>
            <a:ext uri="{FF2B5EF4-FFF2-40B4-BE49-F238E27FC236}">
              <a16:creationId xmlns:a16="http://schemas.microsoft.com/office/drawing/2014/main" id="{6E8360B4-C1DC-43DB-A9A6-FD8182C18DD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82" name="TextBox 1">
          <a:extLst>
            <a:ext uri="{FF2B5EF4-FFF2-40B4-BE49-F238E27FC236}">
              <a16:creationId xmlns:a16="http://schemas.microsoft.com/office/drawing/2014/main" id="{15B2F383-4378-4B0A-99AA-A9A474DFDBB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83" name="TextBox 2">
          <a:extLst>
            <a:ext uri="{FF2B5EF4-FFF2-40B4-BE49-F238E27FC236}">
              <a16:creationId xmlns:a16="http://schemas.microsoft.com/office/drawing/2014/main" id="{8A2B159B-4339-4845-91CB-A1D1C5707A7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84" name="TextBox 3">
          <a:extLst>
            <a:ext uri="{FF2B5EF4-FFF2-40B4-BE49-F238E27FC236}">
              <a16:creationId xmlns:a16="http://schemas.microsoft.com/office/drawing/2014/main" id="{5D4942A5-2E6F-4448-A0AA-4FB993A00D4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85" name="TextBox 4">
          <a:extLst>
            <a:ext uri="{FF2B5EF4-FFF2-40B4-BE49-F238E27FC236}">
              <a16:creationId xmlns:a16="http://schemas.microsoft.com/office/drawing/2014/main" id="{A765745A-17E9-4095-9D07-A413CE85630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86" name="TextBox 1">
          <a:extLst>
            <a:ext uri="{FF2B5EF4-FFF2-40B4-BE49-F238E27FC236}">
              <a16:creationId xmlns:a16="http://schemas.microsoft.com/office/drawing/2014/main" id="{550B532E-7554-47C0-BB88-A30A2FAB345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87" name="TextBox 2">
          <a:extLst>
            <a:ext uri="{FF2B5EF4-FFF2-40B4-BE49-F238E27FC236}">
              <a16:creationId xmlns:a16="http://schemas.microsoft.com/office/drawing/2014/main" id="{0531C8F2-C3A9-4092-A80E-83F9BEC001F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588" name="TextBox 3">
          <a:extLst>
            <a:ext uri="{FF2B5EF4-FFF2-40B4-BE49-F238E27FC236}">
              <a16:creationId xmlns:a16="http://schemas.microsoft.com/office/drawing/2014/main" id="{5530635B-7951-448E-A8D5-7858B2C0FE0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589" name="TextBox 4">
          <a:extLst>
            <a:ext uri="{FF2B5EF4-FFF2-40B4-BE49-F238E27FC236}">
              <a16:creationId xmlns:a16="http://schemas.microsoft.com/office/drawing/2014/main" id="{C5B82B71-E0D2-480B-B347-255C1A37B94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C8639B53-8CA2-424E-B13C-1D4A12957A86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CFDA502C-ABB3-4E17-81D8-27C030C48CAB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B3052941-14F4-4B8D-A95E-62B35A934BD4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D1E528A9-64E5-4B61-B90A-0CEF7214D249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175D3D88-FEAF-4785-B2A7-7FE67FB5FDA1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C66D42B0-59E8-47CA-8688-8D51D9F064C1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13BF3DC7-BAC3-4ED4-9929-25254E9E45DD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8082ECD3-E563-4AA2-9A26-C772C9D3DDEC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EF711B5B-9952-4E3D-B15F-6A90D76CE988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4B320E08-188C-440A-9FD8-40A154949498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82E646BB-10DE-4145-84D3-5B0B1CAD6D12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38F4B459-5BD3-4A6D-8DD2-058C81240A36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02" name="TextBox 1">
          <a:extLst>
            <a:ext uri="{FF2B5EF4-FFF2-40B4-BE49-F238E27FC236}">
              <a16:creationId xmlns:a16="http://schemas.microsoft.com/office/drawing/2014/main" id="{808DAA10-5940-4347-852D-B4AD1D2BC04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03" name="TextBox 2">
          <a:extLst>
            <a:ext uri="{FF2B5EF4-FFF2-40B4-BE49-F238E27FC236}">
              <a16:creationId xmlns:a16="http://schemas.microsoft.com/office/drawing/2014/main" id="{C4DB6EE3-AB37-45CD-A005-8023550E77A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04" name="TextBox 3">
          <a:extLst>
            <a:ext uri="{FF2B5EF4-FFF2-40B4-BE49-F238E27FC236}">
              <a16:creationId xmlns:a16="http://schemas.microsoft.com/office/drawing/2014/main" id="{4C8116A6-C9B3-4900-A79B-785BB685FE3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05" name="TextBox 4">
          <a:extLst>
            <a:ext uri="{FF2B5EF4-FFF2-40B4-BE49-F238E27FC236}">
              <a16:creationId xmlns:a16="http://schemas.microsoft.com/office/drawing/2014/main" id="{A7BE4B65-E928-4C7E-AB9C-58C0B9D9E8F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06" name="TextBox 1">
          <a:extLst>
            <a:ext uri="{FF2B5EF4-FFF2-40B4-BE49-F238E27FC236}">
              <a16:creationId xmlns:a16="http://schemas.microsoft.com/office/drawing/2014/main" id="{7020E8E5-1F87-4054-906E-8230935CBFC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07" name="TextBox 2">
          <a:extLst>
            <a:ext uri="{FF2B5EF4-FFF2-40B4-BE49-F238E27FC236}">
              <a16:creationId xmlns:a16="http://schemas.microsoft.com/office/drawing/2014/main" id="{83929456-4CAD-42A0-909D-F6875BD7C90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08" name="TextBox 3">
          <a:extLst>
            <a:ext uri="{FF2B5EF4-FFF2-40B4-BE49-F238E27FC236}">
              <a16:creationId xmlns:a16="http://schemas.microsoft.com/office/drawing/2014/main" id="{FFDA3B24-7341-4394-A03F-CDD5CD68DA3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09" name="TextBox 4">
          <a:extLst>
            <a:ext uri="{FF2B5EF4-FFF2-40B4-BE49-F238E27FC236}">
              <a16:creationId xmlns:a16="http://schemas.microsoft.com/office/drawing/2014/main" id="{B5DA8DF2-2114-4FDD-9590-BE9A58F0074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10" name="TextBox 1">
          <a:extLst>
            <a:ext uri="{FF2B5EF4-FFF2-40B4-BE49-F238E27FC236}">
              <a16:creationId xmlns:a16="http://schemas.microsoft.com/office/drawing/2014/main" id="{7BDA13F0-E522-4FC8-8E37-E129D233AF1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11" name="TextBox 2">
          <a:extLst>
            <a:ext uri="{FF2B5EF4-FFF2-40B4-BE49-F238E27FC236}">
              <a16:creationId xmlns:a16="http://schemas.microsoft.com/office/drawing/2014/main" id="{7DBD9D1E-DDCA-4781-BB1F-7D668779878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12" name="TextBox 3">
          <a:extLst>
            <a:ext uri="{FF2B5EF4-FFF2-40B4-BE49-F238E27FC236}">
              <a16:creationId xmlns:a16="http://schemas.microsoft.com/office/drawing/2014/main" id="{F77C0D9C-2B67-4DE9-BEC8-BF4A3250EBC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13" name="TextBox 4">
          <a:extLst>
            <a:ext uri="{FF2B5EF4-FFF2-40B4-BE49-F238E27FC236}">
              <a16:creationId xmlns:a16="http://schemas.microsoft.com/office/drawing/2014/main" id="{B7587BBF-F1E9-4997-93DE-B08B4818446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14" name="TextBox 1">
          <a:extLst>
            <a:ext uri="{FF2B5EF4-FFF2-40B4-BE49-F238E27FC236}">
              <a16:creationId xmlns:a16="http://schemas.microsoft.com/office/drawing/2014/main" id="{3CF432A3-5DF5-47FC-8B15-C33C395F177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15" name="TextBox 2">
          <a:extLst>
            <a:ext uri="{FF2B5EF4-FFF2-40B4-BE49-F238E27FC236}">
              <a16:creationId xmlns:a16="http://schemas.microsoft.com/office/drawing/2014/main" id="{6FDA61ED-5DC5-4FE3-9A65-E6BDC333DF6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16" name="TextBox 3">
          <a:extLst>
            <a:ext uri="{FF2B5EF4-FFF2-40B4-BE49-F238E27FC236}">
              <a16:creationId xmlns:a16="http://schemas.microsoft.com/office/drawing/2014/main" id="{5BF756B9-AD1A-4160-8BAD-BA48E1A6A56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17" name="TextBox 4">
          <a:extLst>
            <a:ext uri="{FF2B5EF4-FFF2-40B4-BE49-F238E27FC236}">
              <a16:creationId xmlns:a16="http://schemas.microsoft.com/office/drawing/2014/main" id="{C2D4042E-1353-49F7-819D-8391923E0C8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18" name="TextBox 1">
          <a:extLst>
            <a:ext uri="{FF2B5EF4-FFF2-40B4-BE49-F238E27FC236}">
              <a16:creationId xmlns:a16="http://schemas.microsoft.com/office/drawing/2014/main" id="{5EE0A550-CC90-47FC-A1AE-685666712DF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19" name="TextBox 2">
          <a:extLst>
            <a:ext uri="{FF2B5EF4-FFF2-40B4-BE49-F238E27FC236}">
              <a16:creationId xmlns:a16="http://schemas.microsoft.com/office/drawing/2014/main" id="{BF13E0C2-41FB-4811-BA17-DF19BCEE55F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20" name="TextBox 3">
          <a:extLst>
            <a:ext uri="{FF2B5EF4-FFF2-40B4-BE49-F238E27FC236}">
              <a16:creationId xmlns:a16="http://schemas.microsoft.com/office/drawing/2014/main" id="{059E6037-F9B8-4C1E-91F2-AFC22C40FA5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21" name="TextBox 4">
          <a:extLst>
            <a:ext uri="{FF2B5EF4-FFF2-40B4-BE49-F238E27FC236}">
              <a16:creationId xmlns:a16="http://schemas.microsoft.com/office/drawing/2014/main" id="{6325652F-8759-4ABD-9443-73D774ED336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22" name="TextBox 1">
          <a:extLst>
            <a:ext uri="{FF2B5EF4-FFF2-40B4-BE49-F238E27FC236}">
              <a16:creationId xmlns:a16="http://schemas.microsoft.com/office/drawing/2014/main" id="{63B2F18C-C2B0-4C1A-8889-9E9BDF8064F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23" name="TextBox 2">
          <a:extLst>
            <a:ext uri="{FF2B5EF4-FFF2-40B4-BE49-F238E27FC236}">
              <a16:creationId xmlns:a16="http://schemas.microsoft.com/office/drawing/2014/main" id="{955E99D9-7283-4EB7-AD4D-ADDDA478A6F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24" name="TextBox 3">
          <a:extLst>
            <a:ext uri="{FF2B5EF4-FFF2-40B4-BE49-F238E27FC236}">
              <a16:creationId xmlns:a16="http://schemas.microsoft.com/office/drawing/2014/main" id="{6F623BA2-C407-432C-A997-CB58DCD69F9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25" name="TextBox 4">
          <a:extLst>
            <a:ext uri="{FF2B5EF4-FFF2-40B4-BE49-F238E27FC236}">
              <a16:creationId xmlns:a16="http://schemas.microsoft.com/office/drawing/2014/main" id="{D401B74E-6B51-4D17-B968-FF5AD5B2A3B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26" name="TextBox 1">
          <a:extLst>
            <a:ext uri="{FF2B5EF4-FFF2-40B4-BE49-F238E27FC236}">
              <a16:creationId xmlns:a16="http://schemas.microsoft.com/office/drawing/2014/main" id="{74EE027A-A7D2-4A24-A45E-600FBFFD44D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27" name="TextBox 2">
          <a:extLst>
            <a:ext uri="{FF2B5EF4-FFF2-40B4-BE49-F238E27FC236}">
              <a16:creationId xmlns:a16="http://schemas.microsoft.com/office/drawing/2014/main" id="{781D5D60-8A9E-4825-810E-F0CD03573C9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28" name="TextBox 3">
          <a:extLst>
            <a:ext uri="{FF2B5EF4-FFF2-40B4-BE49-F238E27FC236}">
              <a16:creationId xmlns:a16="http://schemas.microsoft.com/office/drawing/2014/main" id="{D1A6458E-75C6-4BF9-9237-94FAB8A161E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29" name="TextBox 4">
          <a:extLst>
            <a:ext uri="{FF2B5EF4-FFF2-40B4-BE49-F238E27FC236}">
              <a16:creationId xmlns:a16="http://schemas.microsoft.com/office/drawing/2014/main" id="{BA2467EA-81EF-414F-B929-1BAA7170C82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30" name="TextBox 1">
          <a:extLst>
            <a:ext uri="{FF2B5EF4-FFF2-40B4-BE49-F238E27FC236}">
              <a16:creationId xmlns:a16="http://schemas.microsoft.com/office/drawing/2014/main" id="{CB1F481B-4D08-4CD5-8F02-AB83FBAD480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31" name="TextBox 2">
          <a:extLst>
            <a:ext uri="{FF2B5EF4-FFF2-40B4-BE49-F238E27FC236}">
              <a16:creationId xmlns:a16="http://schemas.microsoft.com/office/drawing/2014/main" id="{F25FE201-D170-4859-B406-C1ECC814908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32" name="TextBox 3">
          <a:extLst>
            <a:ext uri="{FF2B5EF4-FFF2-40B4-BE49-F238E27FC236}">
              <a16:creationId xmlns:a16="http://schemas.microsoft.com/office/drawing/2014/main" id="{978E30CD-F10E-4AAF-86AB-651BE837B3B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33" name="TextBox 4">
          <a:extLst>
            <a:ext uri="{FF2B5EF4-FFF2-40B4-BE49-F238E27FC236}">
              <a16:creationId xmlns:a16="http://schemas.microsoft.com/office/drawing/2014/main" id="{7270DC8D-2F3D-416C-86D0-DD7EA6D5B58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34" name="TextBox 1">
          <a:extLst>
            <a:ext uri="{FF2B5EF4-FFF2-40B4-BE49-F238E27FC236}">
              <a16:creationId xmlns:a16="http://schemas.microsoft.com/office/drawing/2014/main" id="{506499B7-BA38-4A88-9339-157A9D69D31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35" name="TextBox 2">
          <a:extLst>
            <a:ext uri="{FF2B5EF4-FFF2-40B4-BE49-F238E27FC236}">
              <a16:creationId xmlns:a16="http://schemas.microsoft.com/office/drawing/2014/main" id="{B5DAD9E1-37FC-48B0-840E-D79D9AC1B2C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36" name="TextBox 3">
          <a:extLst>
            <a:ext uri="{FF2B5EF4-FFF2-40B4-BE49-F238E27FC236}">
              <a16:creationId xmlns:a16="http://schemas.microsoft.com/office/drawing/2014/main" id="{A52DA0C5-2D3B-4CD1-B5CB-058B5FACE86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37" name="TextBox 4">
          <a:extLst>
            <a:ext uri="{FF2B5EF4-FFF2-40B4-BE49-F238E27FC236}">
              <a16:creationId xmlns:a16="http://schemas.microsoft.com/office/drawing/2014/main" id="{ECA49732-0E36-4170-81FF-FB5DB3D5AE8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38" name="TextBox 1">
          <a:extLst>
            <a:ext uri="{FF2B5EF4-FFF2-40B4-BE49-F238E27FC236}">
              <a16:creationId xmlns:a16="http://schemas.microsoft.com/office/drawing/2014/main" id="{25E55126-3F71-4ADD-A8E4-584F8FAC67C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39" name="TextBox 2">
          <a:extLst>
            <a:ext uri="{FF2B5EF4-FFF2-40B4-BE49-F238E27FC236}">
              <a16:creationId xmlns:a16="http://schemas.microsoft.com/office/drawing/2014/main" id="{2355385F-97D8-4A72-A4EC-F931154B4BA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40" name="TextBox 3">
          <a:extLst>
            <a:ext uri="{FF2B5EF4-FFF2-40B4-BE49-F238E27FC236}">
              <a16:creationId xmlns:a16="http://schemas.microsoft.com/office/drawing/2014/main" id="{640C7F3C-7A3A-4EDF-AC70-667ECCDB7A1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41" name="TextBox 4">
          <a:extLst>
            <a:ext uri="{FF2B5EF4-FFF2-40B4-BE49-F238E27FC236}">
              <a16:creationId xmlns:a16="http://schemas.microsoft.com/office/drawing/2014/main" id="{A1762384-DA3C-40B2-9952-1A5FADC8CDF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42" name="TextBox 1">
          <a:extLst>
            <a:ext uri="{FF2B5EF4-FFF2-40B4-BE49-F238E27FC236}">
              <a16:creationId xmlns:a16="http://schemas.microsoft.com/office/drawing/2014/main" id="{643FF01A-DECB-48FC-B103-6EF675E703A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43" name="TextBox 2">
          <a:extLst>
            <a:ext uri="{FF2B5EF4-FFF2-40B4-BE49-F238E27FC236}">
              <a16:creationId xmlns:a16="http://schemas.microsoft.com/office/drawing/2014/main" id="{29B36664-94C1-4416-A02D-27ECF06E6F7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44" name="TextBox 3">
          <a:extLst>
            <a:ext uri="{FF2B5EF4-FFF2-40B4-BE49-F238E27FC236}">
              <a16:creationId xmlns:a16="http://schemas.microsoft.com/office/drawing/2014/main" id="{4A2A266B-9BDC-458A-AABB-A2E28E57500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45" name="TextBox 4">
          <a:extLst>
            <a:ext uri="{FF2B5EF4-FFF2-40B4-BE49-F238E27FC236}">
              <a16:creationId xmlns:a16="http://schemas.microsoft.com/office/drawing/2014/main" id="{5A6E0684-1286-461D-993B-DFA11F4CD8F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46" name="TextBox 1">
          <a:extLst>
            <a:ext uri="{FF2B5EF4-FFF2-40B4-BE49-F238E27FC236}">
              <a16:creationId xmlns:a16="http://schemas.microsoft.com/office/drawing/2014/main" id="{AB2C811C-E1AA-4276-8402-58A526782C3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47" name="TextBox 2">
          <a:extLst>
            <a:ext uri="{FF2B5EF4-FFF2-40B4-BE49-F238E27FC236}">
              <a16:creationId xmlns:a16="http://schemas.microsoft.com/office/drawing/2014/main" id="{CBF6069C-75D1-4756-9BA3-61E79F271B3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48" name="TextBox 3">
          <a:extLst>
            <a:ext uri="{FF2B5EF4-FFF2-40B4-BE49-F238E27FC236}">
              <a16:creationId xmlns:a16="http://schemas.microsoft.com/office/drawing/2014/main" id="{4EC775CA-B9C1-469B-A354-B540D68DD7E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49" name="TextBox 4">
          <a:extLst>
            <a:ext uri="{FF2B5EF4-FFF2-40B4-BE49-F238E27FC236}">
              <a16:creationId xmlns:a16="http://schemas.microsoft.com/office/drawing/2014/main" id="{D7A42C44-E26A-4292-B2D9-99951B4A173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50" name="TextBox 1">
          <a:extLst>
            <a:ext uri="{FF2B5EF4-FFF2-40B4-BE49-F238E27FC236}">
              <a16:creationId xmlns:a16="http://schemas.microsoft.com/office/drawing/2014/main" id="{7D5DB829-118D-4FFB-B87A-C2D6FB82288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51" name="TextBox 2">
          <a:extLst>
            <a:ext uri="{FF2B5EF4-FFF2-40B4-BE49-F238E27FC236}">
              <a16:creationId xmlns:a16="http://schemas.microsoft.com/office/drawing/2014/main" id="{06E3AB23-8172-4EEB-80A6-B23B951202F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52" name="TextBox 3">
          <a:extLst>
            <a:ext uri="{FF2B5EF4-FFF2-40B4-BE49-F238E27FC236}">
              <a16:creationId xmlns:a16="http://schemas.microsoft.com/office/drawing/2014/main" id="{5F80C6C2-82D5-43F6-A367-493CA0E7D00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53" name="TextBox 4">
          <a:extLst>
            <a:ext uri="{FF2B5EF4-FFF2-40B4-BE49-F238E27FC236}">
              <a16:creationId xmlns:a16="http://schemas.microsoft.com/office/drawing/2014/main" id="{B4F42DE9-DE3E-4EF8-9D13-59659039497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54" name="TextBox 1">
          <a:extLst>
            <a:ext uri="{FF2B5EF4-FFF2-40B4-BE49-F238E27FC236}">
              <a16:creationId xmlns:a16="http://schemas.microsoft.com/office/drawing/2014/main" id="{058B3109-9E42-4DC1-BBAE-4A8C6C50389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55" name="TextBox 2">
          <a:extLst>
            <a:ext uri="{FF2B5EF4-FFF2-40B4-BE49-F238E27FC236}">
              <a16:creationId xmlns:a16="http://schemas.microsoft.com/office/drawing/2014/main" id="{67F020AA-56FD-4F39-BA78-BF6649B56BC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56" name="TextBox 3">
          <a:extLst>
            <a:ext uri="{FF2B5EF4-FFF2-40B4-BE49-F238E27FC236}">
              <a16:creationId xmlns:a16="http://schemas.microsoft.com/office/drawing/2014/main" id="{16E69B8A-B8F2-4F54-9290-05360E5D7D6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57" name="TextBox 4">
          <a:extLst>
            <a:ext uri="{FF2B5EF4-FFF2-40B4-BE49-F238E27FC236}">
              <a16:creationId xmlns:a16="http://schemas.microsoft.com/office/drawing/2014/main" id="{20F190A1-F977-4594-BF3A-CCFE19159C9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58" name="TextBox 1">
          <a:extLst>
            <a:ext uri="{FF2B5EF4-FFF2-40B4-BE49-F238E27FC236}">
              <a16:creationId xmlns:a16="http://schemas.microsoft.com/office/drawing/2014/main" id="{58857C5F-2BE9-49FE-BC1D-E7E0D976A2B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59" name="TextBox 2">
          <a:extLst>
            <a:ext uri="{FF2B5EF4-FFF2-40B4-BE49-F238E27FC236}">
              <a16:creationId xmlns:a16="http://schemas.microsoft.com/office/drawing/2014/main" id="{76A632A2-5451-495A-8142-42E7C64F971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60" name="TextBox 3">
          <a:extLst>
            <a:ext uri="{FF2B5EF4-FFF2-40B4-BE49-F238E27FC236}">
              <a16:creationId xmlns:a16="http://schemas.microsoft.com/office/drawing/2014/main" id="{20E555CC-E445-465E-AA3B-5A438E99B60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61" name="TextBox 4">
          <a:extLst>
            <a:ext uri="{FF2B5EF4-FFF2-40B4-BE49-F238E27FC236}">
              <a16:creationId xmlns:a16="http://schemas.microsoft.com/office/drawing/2014/main" id="{98978CD4-AA54-4B1B-A637-A786FB4E419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62" name="TextBox 1">
          <a:extLst>
            <a:ext uri="{FF2B5EF4-FFF2-40B4-BE49-F238E27FC236}">
              <a16:creationId xmlns:a16="http://schemas.microsoft.com/office/drawing/2014/main" id="{A752174D-CBDB-49E8-94E7-705DB1824CC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63" name="TextBox 2">
          <a:extLst>
            <a:ext uri="{FF2B5EF4-FFF2-40B4-BE49-F238E27FC236}">
              <a16:creationId xmlns:a16="http://schemas.microsoft.com/office/drawing/2014/main" id="{86D115A7-5C50-451A-A9CF-E9BEA2F7EFB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64" name="TextBox 3">
          <a:extLst>
            <a:ext uri="{FF2B5EF4-FFF2-40B4-BE49-F238E27FC236}">
              <a16:creationId xmlns:a16="http://schemas.microsoft.com/office/drawing/2014/main" id="{5429C314-8DC5-4DE2-92A2-E87A3F0B8A6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65" name="TextBox 4">
          <a:extLst>
            <a:ext uri="{FF2B5EF4-FFF2-40B4-BE49-F238E27FC236}">
              <a16:creationId xmlns:a16="http://schemas.microsoft.com/office/drawing/2014/main" id="{DA92AD8D-5F16-4875-9D7A-3C6CDEA207C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66" name="TextBox 1">
          <a:extLst>
            <a:ext uri="{FF2B5EF4-FFF2-40B4-BE49-F238E27FC236}">
              <a16:creationId xmlns:a16="http://schemas.microsoft.com/office/drawing/2014/main" id="{834D6AB5-B1EA-4DDA-A842-9D72495F5AF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67" name="TextBox 2">
          <a:extLst>
            <a:ext uri="{FF2B5EF4-FFF2-40B4-BE49-F238E27FC236}">
              <a16:creationId xmlns:a16="http://schemas.microsoft.com/office/drawing/2014/main" id="{8A816F08-D7CE-4997-A77E-B81C1FF03A5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68" name="TextBox 3">
          <a:extLst>
            <a:ext uri="{FF2B5EF4-FFF2-40B4-BE49-F238E27FC236}">
              <a16:creationId xmlns:a16="http://schemas.microsoft.com/office/drawing/2014/main" id="{AD1FAA4F-8C7A-4B81-B9B6-4D52DE8DF8A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69" name="TextBox 4">
          <a:extLst>
            <a:ext uri="{FF2B5EF4-FFF2-40B4-BE49-F238E27FC236}">
              <a16:creationId xmlns:a16="http://schemas.microsoft.com/office/drawing/2014/main" id="{CA8A031B-6D87-4348-8A2D-4895D86F071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70" name="TextBox 1">
          <a:extLst>
            <a:ext uri="{FF2B5EF4-FFF2-40B4-BE49-F238E27FC236}">
              <a16:creationId xmlns:a16="http://schemas.microsoft.com/office/drawing/2014/main" id="{AF1E03B8-80BA-4D1A-A023-731B35E5760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71" name="TextBox 2">
          <a:extLst>
            <a:ext uri="{FF2B5EF4-FFF2-40B4-BE49-F238E27FC236}">
              <a16:creationId xmlns:a16="http://schemas.microsoft.com/office/drawing/2014/main" id="{89D310D2-665E-4D05-A9EA-CE427F8C132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72" name="TextBox 3">
          <a:extLst>
            <a:ext uri="{FF2B5EF4-FFF2-40B4-BE49-F238E27FC236}">
              <a16:creationId xmlns:a16="http://schemas.microsoft.com/office/drawing/2014/main" id="{2CDACEDC-5D22-41A6-B643-58F4011A72E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73" name="TextBox 4">
          <a:extLst>
            <a:ext uri="{FF2B5EF4-FFF2-40B4-BE49-F238E27FC236}">
              <a16:creationId xmlns:a16="http://schemas.microsoft.com/office/drawing/2014/main" id="{130694A3-0895-49BD-A680-4C574DAE49D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74" name="TextBox 1">
          <a:extLst>
            <a:ext uri="{FF2B5EF4-FFF2-40B4-BE49-F238E27FC236}">
              <a16:creationId xmlns:a16="http://schemas.microsoft.com/office/drawing/2014/main" id="{8A42929A-CE9D-45AD-B536-4741CEADAA0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75" name="TextBox 2">
          <a:extLst>
            <a:ext uri="{FF2B5EF4-FFF2-40B4-BE49-F238E27FC236}">
              <a16:creationId xmlns:a16="http://schemas.microsoft.com/office/drawing/2014/main" id="{9CB71A51-D810-4E5F-8A04-93CF17CEE03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76" name="TextBox 3">
          <a:extLst>
            <a:ext uri="{FF2B5EF4-FFF2-40B4-BE49-F238E27FC236}">
              <a16:creationId xmlns:a16="http://schemas.microsoft.com/office/drawing/2014/main" id="{27F5BA46-746E-4092-BA45-E03CC18475F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77" name="TextBox 4">
          <a:extLst>
            <a:ext uri="{FF2B5EF4-FFF2-40B4-BE49-F238E27FC236}">
              <a16:creationId xmlns:a16="http://schemas.microsoft.com/office/drawing/2014/main" id="{6103D35B-7190-4677-BC53-9D31777E034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78" name="TextBox 1">
          <a:extLst>
            <a:ext uri="{FF2B5EF4-FFF2-40B4-BE49-F238E27FC236}">
              <a16:creationId xmlns:a16="http://schemas.microsoft.com/office/drawing/2014/main" id="{62E7D44D-DA79-4471-A1B6-C2A872218DE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79" name="TextBox 2">
          <a:extLst>
            <a:ext uri="{FF2B5EF4-FFF2-40B4-BE49-F238E27FC236}">
              <a16:creationId xmlns:a16="http://schemas.microsoft.com/office/drawing/2014/main" id="{7133896E-1D08-42C7-8689-21DDDC1E921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80" name="TextBox 3">
          <a:extLst>
            <a:ext uri="{FF2B5EF4-FFF2-40B4-BE49-F238E27FC236}">
              <a16:creationId xmlns:a16="http://schemas.microsoft.com/office/drawing/2014/main" id="{4E68B620-79DF-4028-900A-F38989B8ABD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81" name="TextBox 4">
          <a:extLst>
            <a:ext uri="{FF2B5EF4-FFF2-40B4-BE49-F238E27FC236}">
              <a16:creationId xmlns:a16="http://schemas.microsoft.com/office/drawing/2014/main" id="{034ED043-9951-44ED-BB47-887BA41CC11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82" name="TextBox 1">
          <a:extLst>
            <a:ext uri="{FF2B5EF4-FFF2-40B4-BE49-F238E27FC236}">
              <a16:creationId xmlns:a16="http://schemas.microsoft.com/office/drawing/2014/main" id="{1DE601CA-7E7F-4938-98D5-905E4CEA50E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83" name="TextBox 2">
          <a:extLst>
            <a:ext uri="{FF2B5EF4-FFF2-40B4-BE49-F238E27FC236}">
              <a16:creationId xmlns:a16="http://schemas.microsoft.com/office/drawing/2014/main" id="{6AAFF912-81DE-4258-8290-56356B2A993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84" name="TextBox 3">
          <a:extLst>
            <a:ext uri="{FF2B5EF4-FFF2-40B4-BE49-F238E27FC236}">
              <a16:creationId xmlns:a16="http://schemas.microsoft.com/office/drawing/2014/main" id="{53A04C2C-473C-4696-8B13-04B8FA480BE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85" name="TextBox 4">
          <a:extLst>
            <a:ext uri="{FF2B5EF4-FFF2-40B4-BE49-F238E27FC236}">
              <a16:creationId xmlns:a16="http://schemas.microsoft.com/office/drawing/2014/main" id="{8481CAD8-2796-4773-8D25-68020A2A089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86" name="TextBox 1">
          <a:extLst>
            <a:ext uri="{FF2B5EF4-FFF2-40B4-BE49-F238E27FC236}">
              <a16:creationId xmlns:a16="http://schemas.microsoft.com/office/drawing/2014/main" id="{C054370E-784C-403E-B9A5-64FA4CCB355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87" name="TextBox 2">
          <a:extLst>
            <a:ext uri="{FF2B5EF4-FFF2-40B4-BE49-F238E27FC236}">
              <a16:creationId xmlns:a16="http://schemas.microsoft.com/office/drawing/2014/main" id="{98B3C85A-73D8-4194-A871-9029B73E077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88" name="TextBox 3">
          <a:extLst>
            <a:ext uri="{FF2B5EF4-FFF2-40B4-BE49-F238E27FC236}">
              <a16:creationId xmlns:a16="http://schemas.microsoft.com/office/drawing/2014/main" id="{278FC47C-35D8-4FC2-83D0-99E6E328C9F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89" name="TextBox 4">
          <a:extLst>
            <a:ext uri="{FF2B5EF4-FFF2-40B4-BE49-F238E27FC236}">
              <a16:creationId xmlns:a16="http://schemas.microsoft.com/office/drawing/2014/main" id="{03551281-0E69-4EC6-A598-659D0E6352A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90" name="TextBox 1">
          <a:extLst>
            <a:ext uri="{FF2B5EF4-FFF2-40B4-BE49-F238E27FC236}">
              <a16:creationId xmlns:a16="http://schemas.microsoft.com/office/drawing/2014/main" id="{75D2667F-586F-48B2-A3BB-8134D93CD15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91" name="TextBox 2">
          <a:extLst>
            <a:ext uri="{FF2B5EF4-FFF2-40B4-BE49-F238E27FC236}">
              <a16:creationId xmlns:a16="http://schemas.microsoft.com/office/drawing/2014/main" id="{6F276B7E-9B8A-4AEF-BE1B-DDED0EAF72D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92" name="TextBox 3">
          <a:extLst>
            <a:ext uri="{FF2B5EF4-FFF2-40B4-BE49-F238E27FC236}">
              <a16:creationId xmlns:a16="http://schemas.microsoft.com/office/drawing/2014/main" id="{9D2A3455-5C62-417F-9614-B6675EF5BAE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93" name="TextBox 4">
          <a:extLst>
            <a:ext uri="{FF2B5EF4-FFF2-40B4-BE49-F238E27FC236}">
              <a16:creationId xmlns:a16="http://schemas.microsoft.com/office/drawing/2014/main" id="{D1A59BEA-77E0-4A4D-8244-31A465C79CA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94" name="TextBox 1">
          <a:extLst>
            <a:ext uri="{FF2B5EF4-FFF2-40B4-BE49-F238E27FC236}">
              <a16:creationId xmlns:a16="http://schemas.microsoft.com/office/drawing/2014/main" id="{9DAA07B0-4B1F-4C67-A44A-6835DBCF5EB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95" name="TextBox 2">
          <a:extLst>
            <a:ext uri="{FF2B5EF4-FFF2-40B4-BE49-F238E27FC236}">
              <a16:creationId xmlns:a16="http://schemas.microsoft.com/office/drawing/2014/main" id="{B5B04781-C23D-40C5-9FC5-3B1731D0421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96" name="TextBox 3">
          <a:extLst>
            <a:ext uri="{FF2B5EF4-FFF2-40B4-BE49-F238E27FC236}">
              <a16:creationId xmlns:a16="http://schemas.microsoft.com/office/drawing/2014/main" id="{17875CA2-06B8-4D48-8ADB-4FA66A7A8EC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97" name="TextBox 4">
          <a:extLst>
            <a:ext uri="{FF2B5EF4-FFF2-40B4-BE49-F238E27FC236}">
              <a16:creationId xmlns:a16="http://schemas.microsoft.com/office/drawing/2014/main" id="{FFAD978A-8F6B-4C81-BA1B-D445198E7BB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698" name="TextBox 1">
          <a:extLst>
            <a:ext uri="{FF2B5EF4-FFF2-40B4-BE49-F238E27FC236}">
              <a16:creationId xmlns:a16="http://schemas.microsoft.com/office/drawing/2014/main" id="{DCC4F24E-B81B-4CED-B4F2-66C3773D205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699" name="TextBox 2">
          <a:extLst>
            <a:ext uri="{FF2B5EF4-FFF2-40B4-BE49-F238E27FC236}">
              <a16:creationId xmlns:a16="http://schemas.microsoft.com/office/drawing/2014/main" id="{0A716C7D-31E8-46F8-A40C-B7E4188A411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00" name="TextBox 3">
          <a:extLst>
            <a:ext uri="{FF2B5EF4-FFF2-40B4-BE49-F238E27FC236}">
              <a16:creationId xmlns:a16="http://schemas.microsoft.com/office/drawing/2014/main" id="{694C3AD5-9D0E-4487-BDAB-D7E4A1BAEE4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01" name="TextBox 4">
          <a:extLst>
            <a:ext uri="{FF2B5EF4-FFF2-40B4-BE49-F238E27FC236}">
              <a16:creationId xmlns:a16="http://schemas.microsoft.com/office/drawing/2014/main" id="{E57F8C21-EEB6-49BA-8143-BAEE7EF668A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02" name="TextBox 1">
          <a:extLst>
            <a:ext uri="{FF2B5EF4-FFF2-40B4-BE49-F238E27FC236}">
              <a16:creationId xmlns:a16="http://schemas.microsoft.com/office/drawing/2014/main" id="{B041EA3E-C088-415D-B5FA-E9DB9C9DD69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03" name="TextBox 2">
          <a:extLst>
            <a:ext uri="{FF2B5EF4-FFF2-40B4-BE49-F238E27FC236}">
              <a16:creationId xmlns:a16="http://schemas.microsoft.com/office/drawing/2014/main" id="{88B7FBCC-007E-404F-824F-42E1280983B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04" name="TextBox 3">
          <a:extLst>
            <a:ext uri="{FF2B5EF4-FFF2-40B4-BE49-F238E27FC236}">
              <a16:creationId xmlns:a16="http://schemas.microsoft.com/office/drawing/2014/main" id="{9C4FA26D-6520-4A9B-92DA-4FE6F1511E3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05" name="TextBox 4">
          <a:extLst>
            <a:ext uri="{FF2B5EF4-FFF2-40B4-BE49-F238E27FC236}">
              <a16:creationId xmlns:a16="http://schemas.microsoft.com/office/drawing/2014/main" id="{999DB547-8CA9-4FC5-830D-6EC2BC97354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06" name="TextBox 1">
          <a:extLst>
            <a:ext uri="{FF2B5EF4-FFF2-40B4-BE49-F238E27FC236}">
              <a16:creationId xmlns:a16="http://schemas.microsoft.com/office/drawing/2014/main" id="{83647BC9-4048-4B06-9F6B-CC97CDED583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07" name="TextBox 2">
          <a:extLst>
            <a:ext uri="{FF2B5EF4-FFF2-40B4-BE49-F238E27FC236}">
              <a16:creationId xmlns:a16="http://schemas.microsoft.com/office/drawing/2014/main" id="{EA3CF8FF-EA4E-4C66-9125-95E13D9D4FC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08" name="TextBox 3">
          <a:extLst>
            <a:ext uri="{FF2B5EF4-FFF2-40B4-BE49-F238E27FC236}">
              <a16:creationId xmlns:a16="http://schemas.microsoft.com/office/drawing/2014/main" id="{45C2936C-AE00-46A0-A9D0-17CCF7BE04D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09" name="TextBox 4">
          <a:extLst>
            <a:ext uri="{FF2B5EF4-FFF2-40B4-BE49-F238E27FC236}">
              <a16:creationId xmlns:a16="http://schemas.microsoft.com/office/drawing/2014/main" id="{349A9824-375E-49A4-93E0-7F45ECB7A31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10" name="TextBox 1">
          <a:extLst>
            <a:ext uri="{FF2B5EF4-FFF2-40B4-BE49-F238E27FC236}">
              <a16:creationId xmlns:a16="http://schemas.microsoft.com/office/drawing/2014/main" id="{1956CAA8-239E-4D3C-973D-FC91CD53FB4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11" name="TextBox 2">
          <a:extLst>
            <a:ext uri="{FF2B5EF4-FFF2-40B4-BE49-F238E27FC236}">
              <a16:creationId xmlns:a16="http://schemas.microsoft.com/office/drawing/2014/main" id="{15EA5354-6B4C-4E81-B396-2FD6A8F4EB3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12" name="TextBox 3">
          <a:extLst>
            <a:ext uri="{FF2B5EF4-FFF2-40B4-BE49-F238E27FC236}">
              <a16:creationId xmlns:a16="http://schemas.microsoft.com/office/drawing/2014/main" id="{F8B2F79C-3CD2-4342-BC7C-8DBDC0A0360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13" name="TextBox 4">
          <a:extLst>
            <a:ext uri="{FF2B5EF4-FFF2-40B4-BE49-F238E27FC236}">
              <a16:creationId xmlns:a16="http://schemas.microsoft.com/office/drawing/2014/main" id="{0254E084-6DA5-4F34-828B-C2001464A95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14" name="TextBox 1">
          <a:extLst>
            <a:ext uri="{FF2B5EF4-FFF2-40B4-BE49-F238E27FC236}">
              <a16:creationId xmlns:a16="http://schemas.microsoft.com/office/drawing/2014/main" id="{4D38AE37-E0DC-47E1-B2E8-C728BBAE5DA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15" name="TextBox 2">
          <a:extLst>
            <a:ext uri="{FF2B5EF4-FFF2-40B4-BE49-F238E27FC236}">
              <a16:creationId xmlns:a16="http://schemas.microsoft.com/office/drawing/2014/main" id="{7256533D-7423-4AA6-9825-A186F23AAAE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16" name="TextBox 3">
          <a:extLst>
            <a:ext uri="{FF2B5EF4-FFF2-40B4-BE49-F238E27FC236}">
              <a16:creationId xmlns:a16="http://schemas.microsoft.com/office/drawing/2014/main" id="{C5C16598-A871-463C-9984-668AAE3B45D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17" name="TextBox 4">
          <a:extLst>
            <a:ext uri="{FF2B5EF4-FFF2-40B4-BE49-F238E27FC236}">
              <a16:creationId xmlns:a16="http://schemas.microsoft.com/office/drawing/2014/main" id="{51C0C75E-AA95-458B-8102-312DD64CF89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18" name="TextBox 1">
          <a:extLst>
            <a:ext uri="{FF2B5EF4-FFF2-40B4-BE49-F238E27FC236}">
              <a16:creationId xmlns:a16="http://schemas.microsoft.com/office/drawing/2014/main" id="{4ED1A081-7E2C-4396-8858-EA5BEB21556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19" name="TextBox 2">
          <a:extLst>
            <a:ext uri="{FF2B5EF4-FFF2-40B4-BE49-F238E27FC236}">
              <a16:creationId xmlns:a16="http://schemas.microsoft.com/office/drawing/2014/main" id="{8A315C5E-E8C2-498B-8518-EC14C00223E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20" name="TextBox 3">
          <a:extLst>
            <a:ext uri="{FF2B5EF4-FFF2-40B4-BE49-F238E27FC236}">
              <a16:creationId xmlns:a16="http://schemas.microsoft.com/office/drawing/2014/main" id="{F6AF0275-71DC-413D-804F-66CA2F32535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21" name="TextBox 4">
          <a:extLst>
            <a:ext uri="{FF2B5EF4-FFF2-40B4-BE49-F238E27FC236}">
              <a16:creationId xmlns:a16="http://schemas.microsoft.com/office/drawing/2014/main" id="{916C9B81-FA08-492E-AFCB-16AEEC80C44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CE0DDCA9-5902-47EC-88DE-A6A45FB9DB38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5418D06-3291-4AD9-B1AB-292F006C8A57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1A32E069-E892-4C70-B821-266EAEF7CF92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CB152367-323B-4BDB-9466-45F4E8FA9A8F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1EF1C59-F09F-4C5D-A406-D4F20B54FCDF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BC87E260-3408-4105-B3D0-7630FF9BDD32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DC5CD80F-891A-440F-9643-BF8A2E404B14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1F1B5632-37C7-4F69-ACB3-CC9978DD8C20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763B616-6F35-4A07-9BF7-AE0891A480A5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6E6232F4-41CE-4856-9ADD-9E9508851B86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22C91407-BBCA-4C3D-BAD7-5D40A7E44E9C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50D07F08-6A24-4CD5-9733-6F092580EAA9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34" name="TextBox 1">
          <a:extLst>
            <a:ext uri="{FF2B5EF4-FFF2-40B4-BE49-F238E27FC236}">
              <a16:creationId xmlns:a16="http://schemas.microsoft.com/office/drawing/2014/main" id="{0B6CA5FE-36D8-4FB9-AB51-BF427422473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35" name="TextBox 2">
          <a:extLst>
            <a:ext uri="{FF2B5EF4-FFF2-40B4-BE49-F238E27FC236}">
              <a16:creationId xmlns:a16="http://schemas.microsoft.com/office/drawing/2014/main" id="{238F8694-581C-461F-A27E-24DD8F2D97C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36" name="TextBox 3">
          <a:extLst>
            <a:ext uri="{FF2B5EF4-FFF2-40B4-BE49-F238E27FC236}">
              <a16:creationId xmlns:a16="http://schemas.microsoft.com/office/drawing/2014/main" id="{6C41C1E0-B7BD-4E0F-A9A4-0AD1E3A771A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37" name="TextBox 4">
          <a:extLst>
            <a:ext uri="{FF2B5EF4-FFF2-40B4-BE49-F238E27FC236}">
              <a16:creationId xmlns:a16="http://schemas.microsoft.com/office/drawing/2014/main" id="{CD645B67-8D62-4E96-AC1D-FFBB33899DC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38" name="TextBox 1">
          <a:extLst>
            <a:ext uri="{FF2B5EF4-FFF2-40B4-BE49-F238E27FC236}">
              <a16:creationId xmlns:a16="http://schemas.microsoft.com/office/drawing/2014/main" id="{4A55C5FD-133E-4471-957C-FB735A885EC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39" name="TextBox 2">
          <a:extLst>
            <a:ext uri="{FF2B5EF4-FFF2-40B4-BE49-F238E27FC236}">
              <a16:creationId xmlns:a16="http://schemas.microsoft.com/office/drawing/2014/main" id="{BA4F250B-FB7D-4B7B-9B7B-9E7C7B2E6D0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40" name="TextBox 3">
          <a:extLst>
            <a:ext uri="{FF2B5EF4-FFF2-40B4-BE49-F238E27FC236}">
              <a16:creationId xmlns:a16="http://schemas.microsoft.com/office/drawing/2014/main" id="{AC91A824-86FA-463B-A5AB-A5F10793822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41" name="TextBox 4">
          <a:extLst>
            <a:ext uri="{FF2B5EF4-FFF2-40B4-BE49-F238E27FC236}">
              <a16:creationId xmlns:a16="http://schemas.microsoft.com/office/drawing/2014/main" id="{502C8A3C-AFA6-4512-9C9E-D53A2FD174F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42" name="TextBox 1">
          <a:extLst>
            <a:ext uri="{FF2B5EF4-FFF2-40B4-BE49-F238E27FC236}">
              <a16:creationId xmlns:a16="http://schemas.microsoft.com/office/drawing/2014/main" id="{D5DE2793-E821-42F1-939C-2DBAA695BC1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43" name="TextBox 2">
          <a:extLst>
            <a:ext uri="{FF2B5EF4-FFF2-40B4-BE49-F238E27FC236}">
              <a16:creationId xmlns:a16="http://schemas.microsoft.com/office/drawing/2014/main" id="{AA838C8D-E8B9-40C2-9B11-94943BA2878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44" name="TextBox 3">
          <a:extLst>
            <a:ext uri="{FF2B5EF4-FFF2-40B4-BE49-F238E27FC236}">
              <a16:creationId xmlns:a16="http://schemas.microsoft.com/office/drawing/2014/main" id="{0107F1F7-647C-4451-A4ED-AB4091FD7C8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45" name="TextBox 4">
          <a:extLst>
            <a:ext uri="{FF2B5EF4-FFF2-40B4-BE49-F238E27FC236}">
              <a16:creationId xmlns:a16="http://schemas.microsoft.com/office/drawing/2014/main" id="{52B868C1-D8E8-4A84-A2A9-DCCD98C9F2E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46" name="TextBox 1">
          <a:extLst>
            <a:ext uri="{FF2B5EF4-FFF2-40B4-BE49-F238E27FC236}">
              <a16:creationId xmlns:a16="http://schemas.microsoft.com/office/drawing/2014/main" id="{6DF817C3-08F9-42A9-B18A-C8B02EC2AED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47" name="TextBox 2">
          <a:extLst>
            <a:ext uri="{FF2B5EF4-FFF2-40B4-BE49-F238E27FC236}">
              <a16:creationId xmlns:a16="http://schemas.microsoft.com/office/drawing/2014/main" id="{86AA1FEF-0DED-4763-81C6-7BC2F79D482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48" name="TextBox 3">
          <a:extLst>
            <a:ext uri="{FF2B5EF4-FFF2-40B4-BE49-F238E27FC236}">
              <a16:creationId xmlns:a16="http://schemas.microsoft.com/office/drawing/2014/main" id="{CFB2347C-D07C-45E2-B150-66CE4277D2B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49" name="TextBox 4">
          <a:extLst>
            <a:ext uri="{FF2B5EF4-FFF2-40B4-BE49-F238E27FC236}">
              <a16:creationId xmlns:a16="http://schemas.microsoft.com/office/drawing/2014/main" id="{F01AA358-879E-4807-AC19-986ED8F7D39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50" name="TextBox 1">
          <a:extLst>
            <a:ext uri="{FF2B5EF4-FFF2-40B4-BE49-F238E27FC236}">
              <a16:creationId xmlns:a16="http://schemas.microsoft.com/office/drawing/2014/main" id="{C21B0217-513B-4DCD-8588-AE703ED2685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51" name="TextBox 2">
          <a:extLst>
            <a:ext uri="{FF2B5EF4-FFF2-40B4-BE49-F238E27FC236}">
              <a16:creationId xmlns:a16="http://schemas.microsoft.com/office/drawing/2014/main" id="{D3DCB7C4-798F-4F11-B107-AE7C0745D62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52" name="TextBox 3">
          <a:extLst>
            <a:ext uri="{FF2B5EF4-FFF2-40B4-BE49-F238E27FC236}">
              <a16:creationId xmlns:a16="http://schemas.microsoft.com/office/drawing/2014/main" id="{14AA285C-13EF-4324-8277-B79BC9230C4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53" name="TextBox 4">
          <a:extLst>
            <a:ext uri="{FF2B5EF4-FFF2-40B4-BE49-F238E27FC236}">
              <a16:creationId xmlns:a16="http://schemas.microsoft.com/office/drawing/2014/main" id="{BB5E4608-8519-434C-94A6-A12008FDBA0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54" name="TextBox 1">
          <a:extLst>
            <a:ext uri="{FF2B5EF4-FFF2-40B4-BE49-F238E27FC236}">
              <a16:creationId xmlns:a16="http://schemas.microsoft.com/office/drawing/2014/main" id="{C8174C86-5040-4E66-BC5E-265C13DF17E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55" name="TextBox 2">
          <a:extLst>
            <a:ext uri="{FF2B5EF4-FFF2-40B4-BE49-F238E27FC236}">
              <a16:creationId xmlns:a16="http://schemas.microsoft.com/office/drawing/2014/main" id="{F9EF2F49-5D92-4D8A-A23D-2A08A52737E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56" name="TextBox 3">
          <a:extLst>
            <a:ext uri="{FF2B5EF4-FFF2-40B4-BE49-F238E27FC236}">
              <a16:creationId xmlns:a16="http://schemas.microsoft.com/office/drawing/2014/main" id="{56E09FC3-BF58-44D4-A320-ACA7C0AF63A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57" name="TextBox 4">
          <a:extLst>
            <a:ext uri="{FF2B5EF4-FFF2-40B4-BE49-F238E27FC236}">
              <a16:creationId xmlns:a16="http://schemas.microsoft.com/office/drawing/2014/main" id="{45E9CE21-B59A-4543-BFB7-A1107882804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58" name="TextBox 1">
          <a:extLst>
            <a:ext uri="{FF2B5EF4-FFF2-40B4-BE49-F238E27FC236}">
              <a16:creationId xmlns:a16="http://schemas.microsoft.com/office/drawing/2014/main" id="{D1EA2B5B-A308-43E4-B748-44D580DD189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59" name="TextBox 2">
          <a:extLst>
            <a:ext uri="{FF2B5EF4-FFF2-40B4-BE49-F238E27FC236}">
              <a16:creationId xmlns:a16="http://schemas.microsoft.com/office/drawing/2014/main" id="{D0EBC14F-CBB6-41D4-9348-8CCD7D7DD1E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60" name="TextBox 3">
          <a:extLst>
            <a:ext uri="{FF2B5EF4-FFF2-40B4-BE49-F238E27FC236}">
              <a16:creationId xmlns:a16="http://schemas.microsoft.com/office/drawing/2014/main" id="{A080A060-D246-4C83-B486-49DD6A6A43F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61" name="TextBox 4">
          <a:extLst>
            <a:ext uri="{FF2B5EF4-FFF2-40B4-BE49-F238E27FC236}">
              <a16:creationId xmlns:a16="http://schemas.microsoft.com/office/drawing/2014/main" id="{40190694-0FA0-4E76-8415-7C18F55966D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62" name="TextBox 1">
          <a:extLst>
            <a:ext uri="{FF2B5EF4-FFF2-40B4-BE49-F238E27FC236}">
              <a16:creationId xmlns:a16="http://schemas.microsoft.com/office/drawing/2014/main" id="{DF76815A-8B2A-4CD9-B19C-7D7DC61100D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63" name="TextBox 2">
          <a:extLst>
            <a:ext uri="{FF2B5EF4-FFF2-40B4-BE49-F238E27FC236}">
              <a16:creationId xmlns:a16="http://schemas.microsoft.com/office/drawing/2014/main" id="{778FD4D9-BF6E-44D2-AC2D-CC2A905798F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64" name="TextBox 3">
          <a:extLst>
            <a:ext uri="{FF2B5EF4-FFF2-40B4-BE49-F238E27FC236}">
              <a16:creationId xmlns:a16="http://schemas.microsoft.com/office/drawing/2014/main" id="{118BBB76-A230-4F26-80A4-EE1B1A469FA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65" name="TextBox 4">
          <a:extLst>
            <a:ext uri="{FF2B5EF4-FFF2-40B4-BE49-F238E27FC236}">
              <a16:creationId xmlns:a16="http://schemas.microsoft.com/office/drawing/2014/main" id="{730558B3-152A-4FD6-AB87-EC54985F14A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66" name="TextBox 1">
          <a:extLst>
            <a:ext uri="{FF2B5EF4-FFF2-40B4-BE49-F238E27FC236}">
              <a16:creationId xmlns:a16="http://schemas.microsoft.com/office/drawing/2014/main" id="{F3493787-EE2F-4E27-9600-C60F6A6E183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67" name="TextBox 2">
          <a:extLst>
            <a:ext uri="{FF2B5EF4-FFF2-40B4-BE49-F238E27FC236}">
              <a16:creationId xmlns:a16="http://schemas.microsoft.com/office/drawing/2014/main" id="{DE92FE14-621A-4A1D-BA7B-3BB2F8450DE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68" name="TextBox 3">
          <a:extLst>
            <a:ext uri="{FF2B5EF4-FFF2-40B4-BE49-F238E27FC236}">
              <a16:creationId xmlns:a16="http://schemas.microsoft.com/office/drawing/2014/main" id="{B49C3D0F-1F04-4702-984D-4ADDD349385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69" name="TextBox 4">
          <a:extLst>
            <a:ext uri="{FF2B5EF4-FFF2-40B4-BE49-F238E27FC236}">
              <a16:creationId xmlns:a16="http://schemas.microsoft.com/office/drawing/2014/main" id="{DA01A029-CA64-4347-935D-D9930CD0652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70" name="TextBox 1">
          <a:extLst>
            <a:ext uri="{FF2B5EF4-FFF2-40B4-BE49-F238E27FC236}">
              <a16:creationId xmlns:a16="http://schemas.microsoft.com/office/drawing/2014/main" id="{D3ED02C9-2F94-438B-B93F-AC3811CDC41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71" name="TextBox 2">
          <a:extLst>
            <a:ext uri="{FF2B5EF4-FFF2-40B4-BE49-F238E27FC236}">
              <a16:creationId xmlns:a16="http://schemas.microsoft.com/office/drawing/2014/main" id="{CF1835D1-99AF-4AF2-869E-8F94AEB8A1F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72" name="TextBox 3">
          <a:extLst>
            <a:ext uri="{FF2B5EF4-FFF2-40B4-BE49-F238E27FC236}">
              <a16:creationId xmlns:a16="http://schemas.microsoft.com/office/drawing/2014/main" id="{CB416454-5EC4-4D50-9D80-A43EED13130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73" name="TextBox 4">
          <a:extLst>
            <a:ext uri="{FF2B5EF4-FFF2-40B4-BE49-F238E27FC236}">
              <a16:creationId xmlns:a16="http://schemas.microsoft.com/office/drawing/2014/main" id="{070F6467-1A84-46A9-B0FD-D309FE01E32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74" name="TextBox 1">
          <a:extLst>
            <a:ext uri="{FF2B5EF4-FFF2-40B4-BE49-F238E27FC236}">
              <a16:creationId xmlns:a16="http://schemas.microsoft.com/office/drawing/2014/main" id="{9AE48F6B-6641-4A08-BC17-215A946DF41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75" name="TextBox 2">
          <a:extLst>
            <a:ext uri="{FF2B5EF4-FFF2-40B4-BE49-F238E27FC236}">
              <a16:creationId xmlns:a16="http://schemas.microsoft.com/office/drawing/2014/main" id="{8CD65FCF-21AF-4696-A79A-3FF7B20F3AF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76" name="TextBox 3">
          <a:extLst>
            <a:ext uri="{FF2B5EF4-FFF2-40B4-BE49-F238E27FC236}">
              <a16:creationId xmlns:a16="http://schemas.microsoft.com/office/drawing/2014/main" id="{68CAD1B2-3F97-4285-AC9D-9C56CAAE569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77" name="TextBox 4">
          <a:extLst>
            <a:ext uri="{FF2B5EF4-FFF2-40B4-BE49-F238E27FC236}">
              <a16:creationId xmlns:a16="http://schemas.microsoft.com/office/drawing/2014/main" id="{3159994F-85C4-478A-8D54-B258ADD2FC8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78" name="TextBox 1">
          <a:extLst>
            <a:ext uri="{FF2B5EF4-FFF2-40B4-BE49-F238E27FC236}">
              <a16:creationId xmlns:a16="http://schemas.microsoft.com/office/drawing/2014/main" id="{3D531EDB-4888-482C-84F5-3630103613C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79" name="TextBox 2">
          <a:extLst>
            <a:ext uri="{FF2B5EF4-FFF2-40B4-BE49-F238E27FC236}">
              <a16:creationId xmlns:a16="http://schemas.microsoft.com/office/drawing/2014/main" id="{67126860-FCE9-48E2-84C2-7705A9E1C65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80" name="TextBox 3">
          <a:extLst>
            <a:ext uri="{FF2B5EF4-FFF2-40B4-BE49-F238E27FC236}">
              <a16:creationId xmlns:a16="http://schemas.microsoft.com/office/drawing/2014/main" id="{DB6122CD-C1EF-4FDE-B615-FAAD5084F5A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81" name="TextBox 4">
          <a:extLst>
            <a:ext uri="{FF2B5EF4-FFF2-40B4-BE49-F238E27FC236}">
              <a16:creationId xmlns:a16="http://schemas.microsoft.com/office/drawing/2014/main" id="{B2E532F8-F133-48C4-A028-9CAB549B79C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82" name="TextBox 1">
          <a:extLst>
            <a:ext uri="{FF2B5EF4-FFF2-40B4-BE49-F238E27FC236}">
              <a16:creationId xmlns:a16="http://schemas.microsoft.com/office/drawing/2014/main" id="{F73DF584-BD17-4D58-A1CB-BA66B993586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83" name="TextBox 2">
          <a:extLst>
            <a:ext uri="{FF2B5EF4-FFF2-40B4-BE49-F238E27FC236}">
              <a16:creationId xmlns:a16="http://schemas.microsoft.com/office/drawing/2014/main" id="{3234436D-EE4B-4BFE-9F3F-B8BDE6F3643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84" name="TextBox 3">
          <a:extLst>
            <a:ext uri="{FF2B5EF4-FFF2-40B4-BE49-F238E27FC236}">
              <a16:creationId xmlns:a16="http://schemas.microsoft.com/office/drawing/2014/main" id="{471D7FC5-37FC-4EE4-BB96-35FE46D69F5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85" name="TextBox 4">
          <a:extLst>
            <a:ext uri="{FF2B5EF4-FFF2-40B4-BE49-F238E27FC236}">
              <a16:creationId xmlns:a16="http://schemas.microsoft.com/office/drawing/2014/main" id="{6D7A6B14-A74F-496B-A210-5659E1D9AA9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86" name="TextBox 1">
          <a:extLst>
            <a:ext uri="{FF2B5EF4-FFF2-40B4-BE49-F238E27FC236}">
              <a16:creationId xmlns:a16="http://schemas.microsoft.com/office/drawing/2014/main" id="{4283D6CF-E628-4F04-AC59-548872F558B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87" name="TextBox 2">
          <a:extLst>
            <a:ext uri="{FF2B5EF4-FFF2-40B4-BE49-F238E27FC236}">
              <a16:creationId xmlns:a16="http://schemas.microsoft.com/office/drawing/2014/main" id="{AA34712D-3F95-42A7-94E8-E893828CAB1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88" name="TextBox 3">
          <a:extLst>
            <a:ext uri="{FF2B5EF4-FFF2-40B4-BE49-F238E27FC236}">
              <a16:creationId xmlns:a16="http://schemas.microsoft.com/office/drawing/2014/main" id="{99C29C09-6320-44EB-A1AB-31A1C36A328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89" name="TextBox 4">
          <a:extLst>
            <a:ext uri="{FF2B5EF4-FFF2-40B4-BE49-F238E27FC236}">
              <a16:creationId xmlns:a16="http://schemas.microsoft.com/office/drawing/2014/main" id="{97F348F4-8C93-4653-B03C-475674185EF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90" name="TextBox 1">
          <a:extLst>
            <a:ext uri="{FF2B5EF4-FFF2-40B4-BE49-F238E27FC236}">
              <a16:creationId xmlns:a16="http://schemas.microsoft.com/office/drawing/2014/main" id="{2ADD54BC-A854-43B3-8F15-F80646271D9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91" name="TextBox 2">
          <a:extLst>
            <a:ext uri="{FF2B5EF4-FFF2-40B4-BE49-F238E27FC236}">
              <a16:creationId xmlns:a16="http://schemas.microsoft.com/office/drawing/2014/main" id="{74EF467D-4CD5-4C2F-A843-EAD5CB91D6D6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92" name="TextBox 3">
          <a:extLst>
            <a:ext uri="{FF2B5EF4-FFF2-40B4-BE49-F238E27FC236}">
              <a16:creationId xmlns:a16="http://schemas.microsoft.com/office/drawing/2014/main" id="{27A3D0F2-6444-4E50-976D-5553C1F5D3A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93" name="TextBox 4">
          <a:extLst>
            <a:ext uri="{FF2B5EF4-FFF2-40B4-BE49-F238E27FC236}">
              <a16:creationId xmlns:a16="http://schemas.microsoft.com/office/drawing/2014/main" id="{C35DCB8C-F17C-4E78-B31C-DAE8F493B84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94" name="TextBox 1">
          <a:extLst>
            <a:ext uri="{FF2B5EF4-FFF2-40B4-BE49-F238E27FC236}">
              <a16:creationId xmlns:a16="http://schemas.microsoft.com/office/drawing/2014/main" id="{0AC5287D-B14D-4AC8-A49D-6515EDAEE14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95" name="TextBox 2">
          <a:extLst>
            <a:ext uri="{FF2B5EF4-FFF2-40B4-BE49-F238E27FC236}">
              <a16:creationId xmlns:a16="http://schemas.microsoft.com/office/drawing/2014/main" id="{23421B43-3F00-4288-8418-5F5BDCEEA6E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96" name="TextBox 3">
          <a:extLst>
            <a:ext uri="{FF2B5EF4-FFF2-40B4-BE49-F238E27FC236}">
              <a16:creationId xmlns:a16="http://schemas.microsoft.com/office/drawing/2014/main" id="{6CEF01BF-2ADA-4C81-97BA-CCACF9C17B1A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97" name="TextBox 4">
          <a:extLst>
            <a:ext uri="{FF2B5EF4-FFF2-40B4-BE49-F238E27FC236}">
              <a16:creationId xmlns:a16="http://schemas.microsoft.com/office/drawing/2014/main" id="{A4C558BB-D193-42CC-895B-7312185CCF1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798" name="TextBox 1">
          <a:extLst>
            <a:ext uri="{FF2B5EF4-FFF2-40B4-BE49-F238E27FC236}">
              <a16:creationId xmlns:a16="http://schemas.microsoft.com/office/drawing/2014/main" id="{708BD36B-3C97-43B8-888C-325AE928A90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799" name="TextBox 2">
          <a:extLst>
            <a:ext uri="{FF2B5EF4-FFF2-40B4-BE49-F238E27FC236}">
              <a16:creationId xmlns:a16="http://schemas.microsoft.com/office/drawing/2014/main" id="{970B9D39-6714-42DB-9877-225F0D37199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00" name="TextBox 3">
          <a:extLst>
            <a:ext uri="{FF2B5EF4-FFF2-40B4-BE49-F238E27FC236}">
              <a16:creationId xmlns:a16="http://schemas.microsoft.com/office/drawing/2014/main" id="{60BE1E2C-D0C5-4DBB-880F-E3625949986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01" name="TextBox 4">
          <a:extLst>
            <a:ext uri="{FF2B5EF4-FFF2-40B4-BE49-F238E27FC236}">
              <a16:creationId xmlns:a16="http://schemas.microsoft.com/office/drawing/2014/main" id="{FF3EF9A6-D2A0-4459-8ADD-4FC759D58DE3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02" name="TextBox 1">
          <a:extLst>
            <a:ext uri="{FF2B5EF4-FFF2-40B4-BE49-F238E27FC236}">
              <a16:creationId xmlns:a16="http://schemas.microsoft.com/office/drawing/2014/main" id="{9DDE2248-9498-4A5A-88F7-DC475AF1987B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03" name="TextBox 2">
          <a:extLst>
            <a:ext uri="{FF2B5EF4-FFF2-40B4-BE49-F238E27FC236}">
              <a16:creationId xmlns:a16="http://schemas.microsoft.com/office/drawing/2014/main" id="{F31E5953-8977-44C8-BEF8-75E0E5DEF1E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04" name="TextBox 3">
          <a:extLst>
            <a:ext uri="{FF2B5EF4-FFF2-40B4-BE49-F238E27FC236}">
              <a16:creationId xmlns:a16="http://schemas.microsoft.com/office/drawing/2014/main" id="{2CFF077D-B746-49CF-8749-D122672CAB2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05" name="TextBox 4">
          <a:extLst>
            <a:ext uri="{FF2B5EF4-FFF2-40B4-BE49-F238E27FC236}">
              <a16:creationId xmlns:a16="http://schemas.microsoft.com/office/drawing/2014/main" id="{06495D2B-4E63-4494-87EF-08E2569658E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06" name="TextBox 1">
          <a:extLst>
            <a:ext uri="{FF2B5EF4-FFF2-40B4-BE49-F238E27FC236}">
              <a16:creationId xmlns:a16="http://schemas.microsoft.com/office/drawing/2014/main" id="{3B7817A6-1A76-496C-A5FA-9DC6CEBC3DE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07" name="TextBox 2">
          <a:extLst>
            <a:ext uri="{FF2B5EF4-FFF2-40B4-BE49-F238E27FC236}">
              <a16:creationId xmlns:a16="http://schemas.microsoft.com/office/drawing/2014/main" id="{2DA03476-6DB9-4BC4-A532-6097B72FEAD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08" name="TextBox 3">
          <a:extLst>
            <a:ext uri="{FF2B5EF4-FFF2-40B4-BE49-F238E27FC236}">
              <a16:creationId xmlns:a16="http://schemas.microsoft.com/office/drawing/2014/main" id="{0608AE45-E3EE-471B-BEE7-90D66D3496F0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09" name="TextBox 4">
          <a:extLst>
            <a:ext uri="{FF2B5EF4-FFF2-40B4-BE49-F238E27FC236}">
              <a16:creationId xmlns:a16="http://schemas.microsoft.com/office/drawing/2014/main" id="{032A4E63-4416-465E-9E98-3B53C4BDFA2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10" name="TextBox 1">
          <a:extLst>
            <a:ext uri="{FF2B5EF4-FFF2-40B4-BE49-F238E27FC236}">
              <a16:creationId xmlns:a16="http://schemas.microsoft.com/office/drawing/2014/main" id="{795E28BB-4D74-44CB-8D2C-107FBC1BC4EC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11" name="TextBox 2">
          <a:extLst>
            <a:ext uri="{FF2B5EF4-FFF2-40B4-BE49-F238E27FC236}">
              <a16:creationId xmlns:a16="http://schemas.microsoft.com/office/drawing/2014/main" id="{78B6FFCC-9512-4D0C-BDC5-D2008C850F3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12" name="TextBox 3">
          <a:extLst>
            <a:ext uri="{FF2B5EF4-FFF2-40B4-BE49-F238E27FC236}">
              <a16:creationId xmlns:a16="http://schemas.microsoft.com/office/drawing/2014/main" id="{C6C3802D-6805-4FB2-95E0-8A8EC188C58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13" name="TextBox 4">
          <a:extLst>
            <a:ext uri="{FF2B5EF4-FFF2-40B4-BE49-F238E27FC236}">
              <a16:creationId xmlns:a16="http://schemas.microsoft.com/office/drawing/2014/main" id="{1428A4AA-5488-40CA-AAA9-74469A486CA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14" name="TextBox 1">
          <a:extLst>
            <a:ext uri="{FF2B5EF4-FFF2-40B4-BE49-F238E27FC236}">
              <a16:creationId xmlns:a16="http://schemas.microsoft.com/office/drawing/2014/main" id="{9775EBD1-B9E2-4358-A682-82302B7DE07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15" name="TextBox 2">
          <a:extLst>
            <a:ext uri="{FF2B5EF4-FFF2-40B4-BE49-F238E27FC236}">
              <a16:creationId xmlns:a16="http://schemas.microsoft.com/office/drawing/2014/main" id="{00735081-0783-49E9-A760-BCC575BE3ACF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16" name="TextBox 3">
          <a:extLst>
            <a:ext uri="{FF2B5EF4-FFF2-40B4-BE49-F238E27FC236}">
              <a16:creationId xmlns:a16="http://schemas.microsoft.com/office/drawing/2014/main" id="{AC729E32-4FCF-4EA0-AB4A-8849493967F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17" name="TextBox 4">
          <a:extLst>
            <a:ext uri="{FF2B5EF4-FFF2-40B4-BE49-F238E27FC236}">
              <a16:creationId xmlns:a16="http://schemas.microsoft.com/office/drawing/2014/main" id="{F0B292B7-39AD-49E5-852C-2A034D72006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18" name="TextBox 1">
          <a:extLst>
            <a:ext uri="{FF2B5EF4-FFF2-40B4-BE49-F238E27FC236}">
              <a16:creationId xmlns:a16="http://schemas.microsoft.com/office/drawing/2014/main" id="{E9EC741C-1761-426B-9A87-F20927399E5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19" name="TextBox 2">
          <a:extLst>
            <a:ext uri="{FF2B5EF4-FFF2-40B4-BE49-F238E27FC236}">
              <a16:creationId xmlns:a16="http://schemas.microsoft.com/office/drawing/2014/main" id="{6085E87D-F3A0-4F70-A8BD-286C4EAE46C4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20" name="TextBox 3">
          <a:extLst>
            <a:ext uri="{FF2B5EF4-FFF2-40B4-BE49-F238E27FC236}">
              <a16:creationId xmlns:a16="http://schemas.microsoft.com/office/drawing/2014/main" id="{B75B30B3-FF61-4887-8914-DF8BEFB6D22D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21" name="TextBox 4">
          <a:extLst>
            <a:ext uri="{FF2B5EF4-FFF2-40B4-BE49-F238E27FC236}">
              <a16:creationId xmlns:a16="http://schemas.microsoft.com/office/drawing/2014/main" id="{31F2C176-BE71-4A4B-976C-F8763EAE54E9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22" name="TextBox 1">
          <a:extLst>
            <a:ext uri="{FF2B5EF4-FFF2-40B4-BE49-F238E27FC236}">
              <a16:creationId xmlns:a16="http://schemas.microsoft.com/office/drawing/2014/main" id="{1BEFD9FD-9687-424C-9CE5-AE41D8C1CF5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23" name="TextBox 2">
          <a:extLst>
            <a:ext uri="{FF2B5EF4-FFF2-40B4-BE49-F238E27FC236}">
              <a16:creationId xmlns:a16="http://schemas.microsoft.com/office/drawing/2014/main" id="{C9D64867-24DE-460A-9F28-8AC013B16241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24" name="TextBox 3">
          <a:extLst>
            <a:ext uri="{FF2B5EF4-FFF2-40B4-BE49-F238E27FC236}">
              <a16:creationId xmlns:a16="http://schemas.microsoft.com/office/drawing/2014/main" id="{34BB08FB-4E97-4F68-BD5D-C0BF2625292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25" name="TextBox 4">
          <a:extLst>
            <a:ext uri="{FF2B5EF4-FFF2-40B4-BE49-F238E27FC236}">
              <a16:creationId xmlns:a16="http://schemas.microsoft.com/office/drawing/2014/main" id="{4BD13C58-8DF8-481E-A996-1A64D9FA97C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26" name="TextBox 1">
          <a:extLst>
            <a:ext uri="{FF2B5EF4-FFF2-40B4-BE49-F238E27FC236}">
              <a16:creationId xmlns:a16="http://schemas.microsoft.com/office/drawing/2014/main" id="{78342D4D-616E-4BBC-AEF0-8EFBA79EB826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27" name="TextBox 2">
          <a:extLst>
            <a:ext uri="{FF2B5EF4-FFF2-40B4-BE49-F238E27FC236}">
              <a16:creationId xmlns:a16="http://schemas.microsoft.com/office/drawing/2014/main" id="{F609DB7B-5A90-4AC2-987F-D13FA6E7B44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28" name="TextBox 3">
          <a:extLst>
            <a:ext uri="{FF2B5EF4-FFF2-40B4-BE49-F238E27FC236}">
              <a16:creationId xmlns:a16="http://schemas.microsoft.com/office/drawing/2014/main" id="{E0A7C1D0-8FAA-4F6D-8B6E-0B680CBD85A9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29" name="TextBox 4">
          <a:extLst>
            <a:ext uri="{FF2B5EF4-FFF2-40B4-BE49-F238E27FC236}">
              <a16:creationId xmlns:a16="http://schemas.microsoft.com/office/drawing/2014/main" id="{F9460B56-92F6-4651-BA4E-A38B3B1AD7E8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30" name="TextBox 1">
          <a:extLst>
            <a:ext uri="{FF2B5EF4-FFF2-40B4-BE49-F238E27FC236}">
              <a16:creationId xmlns:a16="http://schemas.microsoft.com/office/drawing/2014/main" id="{84AB3C4B-E965-409C-B33F-87DFC88A5E67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31" name="TextBox 2">
          <a:extLst>
            <a:ext uri="{FF2B5EF4-FFF2-40B4-BE49-F238E27FC236}">
              <a16:creationId xmlns:a16="http://schemas.microsoft.com/office/drawing/2014/main" id="{9B7F9227-8136-44E8-BDBA-331DAD76DB1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32" name="TextBox 3">
          <a:extLst>
            <a:ext uri="{FF2B5EF4-FFF2-40B4-BE49-F238E27FC236}">
              <a16:creationId xmlns:a16="http://schemas.microsoft.com/office/drawing/2014/main" id="{1DC78B34-11AE-4FFF-9416-C1CAB5C72C6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33" name="TextBox 4">
          <a:extLst>
            <a:ext uri="{FF2B5EF4-FFF2-40B4-BE49-F238E27FC236}">
              <a16:creationId xmlns:a16="http://schemas.microsoft.com/office/drawing/2014/main" id="{F9698455-E2D0-4896-A69D-00C620FC196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34" name="TextBox 1">
          <a:extLst>
            <a:ext uri="{FF2B5EF4-FFF2-40B4-BE49-F238E27FC236}">
              <a16:creationId xmlns:a16="http://schemas.microsoft.com/office/drawing/2014/main" id="{1D313E71-97F5-40C4-BC28-035F27682FF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35" name="TextBox 2">
          <a:extLst>
            <a:ext uri="{FF2B5EF4-FFF2-40B4-BE49-F238E27FC236}">
              <a16:creationId xmlns:a16="http://schemas.microsoft.com/office/drawing/2014/main" id="{6CB6834C-9133-4F85-A2D8-9E42254C7A82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36" name="TextBox 3">
          <a:extLst>
            <a:ext uri="{FF2B5EF4-FFF2-40B4-BE49-F238E27FC236}">
              <a16:creationId xmlns:a16="http://schemas.microsoft.com/office/drawing/2014/main" id="{7ADF550C-718C-4DEF-B5E4-EF9CD547473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37" name="TextBox 4">
          <a:extLst>
            <a:ext uri="{FF2B5EF4-FFF2-40B4-BE49-F238E27FC236}">
              <a16:creationId xmlns:a16="http://schemas.microsoft.com/office/drawing/2014/main" id="{6B71394A-20CF-456B-8AE3-850D974A184D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38" name="TextBox 1">
          <a:extLst>
            <a:ext uri="{FF2B5EF4-FFF2-40B4-BE49-F238E27FC236}">
              <a16:creationId xmlns:a16="http://schemas.microsoft.com/office/drawing/2014/main" id="{99EB2854-7365-44BA-A294-8CE543CD8E31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39" name="TextBox 2">
          <a:extLst>
            <a:ext uri="{FF2B5EF4-FFF2-40B4-BE49-F238E27FC236}">
              <a16:creationId xmlns:a16="http://schemas.microsoft.com/office/drawing/2014/main" id="{14802749-D8F2-473E-AE04-C5CDF3099E37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40" name="TextBox 3">
          <a:extLst>
            <a:ext uri="{FF2B5EF4-FFF2-40B4-BE49-F238E27FC236}">
              <a16:creationId xmlns:a16="http://schemas.microsoft.com/office/drawing/2014/main" id="{C1E6B795-D2C8-4135-BCC0-848F0F17260B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41" name="TextBox 4">
          <a:extLst>
            <a:ext uri="{FF2B5EF4-FFF2-40B4-BE49-F238E27FC236}">
              <a16:creationId xmlns:a16="http://schemas.microsoft.com/office/drawing/2014/main" id="{84A55F31-A62F-455C-BB82-063A78562F1E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42" name="TextBox 1">
          <a:extLst>
            <a:ext uri="{FF2B5EF4-FFF2-40B4-BE49-F238E27FC236}">
              <a16:creationId xmlns:a16="http://schemas.microsoft.com/office/drawing/2014/main" id="{95CED8C9-650D-40F8-9B66-9EB6CAD88232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43" name="TextBox 2">
          <a:extLst>
            <a:ext uri="{FF2B5EF4-FFF2-40B4-BE49-F238E27FC236}">
              <a16:creationId xmlns:a16="http://schemas.microsoft.com/office/drawing/2014/main" id="{08F27B71-243C-4AA1-93D0-FFB1656A740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44" name="TextBox 3">
          <a:extLst>
            <a:ext uri="{FF2B5EF4-FFF2-40B4-BE49-F238E27FC236}">
              <a16:creationId xmlns:a16="http://schemas.microsoft.com/office/drawing/2014/main" id="{C9E7328C-6B78-4E14-A1A1-00678CF6991C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45" name="TextBox 4">
          <a:extLst>
            <a:ext uri="{FF2B5EF4-FFF2-40B4-BE49-F238E27FC236}">
              <a16:creationId xmlns:a16="http://schemas.microsoft.com/office/drawing/2014/main" id="{8072A104-9636-4E89-8F14-B2CE6AEC4B4A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46" name="TextBox 1">
          <a:extLst>
            <a:ext uri="{FF2B5EF4-FFF2-40B4-BE49-F238E27FC236}">
              <a16:creationId xmlns:a16="http://schemas.microsoft.com/office/drawing/2014/main" id="{3191E9B9-30C1-4D17-8C31-7089324AE155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47" name="TextBox 2">
          <a:extLst>
            <a:ext uri="{FF2B5EF4-FFF2-40B4-BE49-F238E27FC236}">
              <a16:creationId xmlns:a16="http://schemas.microsoft.com/office/drawing/2014/main" id="{B4936351-312C-46BB-8776-27F0A6D89A68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48" name="TextBox 3">
          <a:extLst>
            <a:ext uri="{FF2B5EF4-FFF2-40B4-BE49-F238E27FC236}">
              <a16:creationId xmlns:a16="http://schemas.microsoft.com/office/drawing/2014/main" id="{6B50AF87-03AD-41A4-A352-D57BB2A651EE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49" name="TextBox 4">
          <a:extLst>
            <a:ext uri="{FF2B5EF4-FFF2-40B4-BE49-F238E27FC236}">
              <a16:creationId xmlns:a16="http://schemas.microsoft.com/office/drawing/2014/main" id="{729F13D5-21C2-43AC-8F39-2BB5DBF08AFF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50" name="TextBox 1">
          <a:extLst>
            <a:ext uri="{FF2B5EF4-FFF2-40B4-BE49-F238E27FC236}">
              <a16:creationId xmlns:a16="http://schemas.microsoft.com/office/drawing/2014/main" id="{18AD5595-3DAE-422B-9721-12F4920DF0D4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51" name="TextBox 2">
          <a:extLst>
            <a:ext uri="{FF2B5EF4-FFF2-40B4-BE49-F238E27FC236}">
              <a16:creationId xmlns:a16="http://schemas.microsoft.com/office/drawing/2014/main" id="{86508932-FA7B-4813-BEC7-30AD0E7FD735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111"/>
    <xdr:sp macro="" textlink="">
      <xdr:nvSpPr>
        <xdr:cNvPr id="1852" name="TextBox 3">
          <a:extLst>
            <a:ext uri="{FF2B5EF4-FFF2-40B4-BE49-F238E27FC236}">
              <a16:creationId xmlns:a16="http://schemas.microsoft.com/office/drawing/2014/main" id="{CE680621-1DFD-4DAD-9ADD-388560F48E23}"/>
            </a:ext>
          </a:extLst>
        </xdr:cNvPr>
        <xdr:cNvSpPr txBox="1"/>
      </xdr:nvSpPr>
      <xdr:spPr>
        <a:xfrm>
          <a:off x="3838575" y="28213050"/>
          <a:ext cx="189942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169</xdr:row>
      <xdr:rowOff>0</xdr:rowOff>
    </xdr:from>
    <xdr:ext cx="189942" cy="255461"/>
    <xdr:sp macro="" textlink="">
      <xdr:nvSpPr>
        <xdr:cNvPr id="1853" name="TextBox 4">
          <a:extLst>
            <a:ext uri="{FF2B5EF4-FFF2-40B4-BE49-F238E27FC236}">
              <a16:creationId xmlns:a16="http://schemas.microsoft.com/office/drawing/2014/main" id="{5DDC8BB1-FF7A-46E1-8EB9-295607060180}"/>
            </a:ext>
          </a:extLst>
        </xdr:cNvPr>
        <xdr:cNvSpPr txBox="1"/>
      </xdr:nvSpPr>
      <xdr:spPr>
        <a:xfrm>
          <a:off x="3838575" y="28213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158ED429-F3BC-4B66-80CC-1EADF20395F1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B15CC6C7-F21B-4E18-96E0-0F22AE83D29B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578C7472-DF5A-4DD6-ACE9-C2D155BFA61E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F8BED111-6EF3-4B34-B474-4918CBDF1509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12DEF8FD-D12B-4E17-AB57-BF1F91321386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9DEBC4E3-560D-4FB7-9326-7A472B12C6A6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461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F173752-7D84-4051-A174-2F801FC5DA55}"/>
            </a:ext>
          </a:extLst>
        </xdr:cNvPr>
        <xdr:cNvSpPr txBox="1"/>
      </xdr:nvSpPr>
      <xdr:spPr>
        <a:xfrm>
          <a:off x="3838575" y="289750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174</xdr:row>
      <xdr:rowOff>0</xdr:rowOff>
    </xdr:from>
    <xdr:ext cx="189942" cy="255812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8D3AE780-DF0A-4E49-B156-F380DEA0D784}"/>
            </a:ext>
          </a:extLst>
        </xdr:cNvPr>
        <xdr:cNvSpPr txBox="1"/>
      </xdr:nvSpPr>
      <xdr:spPr>
        <a:xfrm>
          <a:off x="3838575" y="289750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CC2450D4-72A1-40D6-96B3-A5DCF768CA34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233FB45D-89D4-4C97-9ADF-8F78C4362D07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461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E0B867BE-325D-4796-A2D4-F31D591BA574}"/>
            </a:ext>
          </a:extLst>
        </xdr:cNvPr>
        <xdr:cNvSpPr txBox="1"/>
      </xdr:nvSpPr>
      <xdr:spPr>
        <a:xfrm>
          <a:off x="3838575" y="32632650"/>
          <a:ext cx="189942" cy="2554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198</xdr:row>
      <xdr:rowOff>0</xdr:rowOff>
    </xdr:from>
    <xdr:ext cx="189942" cy="255812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DF7B5596-E441-4F45-8F3F-2F52AF37F791}"/>
            </a:ext>
          </a:extLst>
        </xdr:cNvPr>
        <xdr:cNvSpPr txBox="1"/>
      </xdr:nvSpPr>
      <xdr:spPr>
        <a:xfrm>
          <a:off x="3838575" y="32632650"/>
          <a:ext cx="189942" cy="2558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245"/>
  <sheetViews>
    <sheetView topLeftCell="A139" workbookViewId="0">
      <selection activeCell="B216" sqref="A1:XFD1048576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hidden="1" customWidth="1"/>
    <col min="4" max="4" width="10.140625" style="55" customWidth="1"/>
    <col min="5" max="5" width="14" style="55" hidden="1" customWidth="1"/>
    <col min="6" max="6" width="16" style="55" hidden="1" customWidth="1"/>
    <col min="7" max="7" width="19.7109375" style="124" hidden="1" customWidth="1"/>
    <col min="8" max="8" width="20.28515625" style="55" hidden="1" customWidth="1"/>
    <col min="9" max="9" width="19.42578125" style="55" hidden="1" customWidth="1"/>
    <col min="10" max="10" width="14" style="55" customWidth="1"/>
    <col min="11" max="11" width="16.5703125" style="55" customWidth="1"/>
    <col min="12" max="12" width="10.85546875" style="55" customWidth="1"/>
    <col min="13" max="13" width="16.7109375" style="55" bestFit="1" customWidth="1"/>
    <col min="14" max="16384" width="9.140625" style="55"/>
  </cols>
  <sheetData>
    <row r="1" spans="1:11" hidden="1" x14ac:dyDescent="0.25">
      <c r="A1" s="298" t="s">
        <v>263</v>
      </c>
      <c r="B1" s="298"/>
      <c r="C1" s="298"/>
      <c r="D1" s="298"/>
      <c r="E1" s="298"/>
      <c r="F1" s="298"/>
      <c r="G1" s="298"/>
      <c r="H1" s="298"/>
    </row>
    <row r="2" spans="1:11" ht="15" hidden="1" customHeight="1" x14ac:dyDescent="0.25">
      <c r="A2" s="297" t="s">
        <v>0</v>
      </c>
      <c r="B2" s="289" t="s">
        <v>1</v>
      </c>
      <c r="C2" s="294" t="s">
        <v>2</v>
      </c>
      <c r="D2" s="289" t="s">
        <v>3</v>
      </c>
      <c r="E2" s="289" t="s">
        <v>4</v>
      </c>
      <c r="F2" s="289" t="s">
        <v>265</v>
      </c>
      <c r="G2" s="289" t="s">
        <v>264</v>
      </c>
      <c r="H2" s="289" t="s">
        <v>265</v>
      </c>
    </row>
    <row r="3" spans="1:11" hidden="1" x14ac:dyDescent="0.25">
      <c r="A3" s="297"/>
      <c r="B3" s="289"/>
      <c r="C3" s="294"/>
      <c r="D3" s="289"/>
      <c r="E3" s="289"/>
      <c r="F3" s="289"/>
      <c r="G3" s="289"/>
      <c r="H3" s="289"/>
    </row>
    <row r="4" spans="1:11" hidden="1" x14ac:dyDescent="0.25">
      <c r="A4" s="297"/>
      <c r="B4" s="289"/>
      <c r="C4" s="294"/>
      <c r="D4" s="289"/>
      <c r="E4" s="289"/>
      <c r="F4" s="289"/>
      <c r="G4" s="289"/>
      <c r="H4" s="289"/>
    </row>
    <row r="5" spans="1:11" hidden="1" x14ac:dyDescent="0.25">
      <c r="A5" s="297"/>
      <c r="B5" s="289"/>
      <c r="C5" s="294"/>
      <c r="D5" s="289"/>
      <c r="E5" s="289"/>
      <c r="F5" s="289"/>
      <c r="G5" s="289"/>
      <c r="H5" s="289"/>
    </row>
    <row r="6" spans="1:11" hidden="1" x14ac:dyDescent="0.25">
      <c r="A6" s="297"/>
      <c r="B6" s="289"/>
      <c r="C6" s="294"/>
      <c r="D6" s="289"/>
      <c r="E6" s="289"/>
      <c r="F6" s="289"/>
      <c r="G6" s="289"/>
      <c r="H6" s="289"/>
    </row>
    <row r="7" spans="1:11" ht="16.5" hidden="1" x14ac:dyDescent="0.25">
      <c r="A7" s="1" t="s">
        <v>5</v>
      </c>
      <c r="B7" s="295" t="s">
        <v>6</v>
      </c>
      <c r="C7" s="295"/>
      <c r="D7" s="295"/>
      <c r="E7" s="295"/>
      <c r="F7" s="295"/>
      <c r="G7" s="295"/>
      <c r="H7" s="296"/>
    </row>
    <row r="8" spans="1:11" hidden="1" x14ac:dyDescent="0.25">
      <c r="A8" s="50"/>
      <c r="B8" s="51" t="s">
        <v>7</v>
      </c>
      <c r="C8" s="52"/>
      <c r="D8" s="53"/>
    </row>
    <row r="9" spans="1:11" hidden="1" x14ac:dyDescent="0.25">
      <c r="A9" s="18">
        <v>1</v>
      </c>
      <c r="B9" s="17" t="s">
        <v>8</v>
      </c>
      <c r="C9" s="18" t="s">
        <v>9</v>
      </c>
      <c r="D9" s="19">
        <v>0.05</v>
      </c>
      <c r="E9" s="4" t="s">
        <v>7</v>
      </c>
      <c r="F9" s="57">
        <v>0</v>
      </c>
      <c r="G9" s="45">
        <v>0</v>
      </c>
      <c r="H9" s="10">
        <f>F9+G9</f>
        <v>0</v>
      </c>
      <c r="I9" s="66"/>
      <c r="J9" s="66"/>
      <c r="K9" s="66"/>
    </row>
    <row r="10" spans="1:11" hidden="1" x14ac:dyDescent="0.25">
      <c r="A10" s="18">
        <v>2</v>
      </c>
      <c r="B10" s="17" t="s">
        <v>10</v>
      </c>
      <c r="C10" s="18" t="s">
        <v>11</v>
      </c>
      <c r="D10" s="19">
        <v>0.2</v>
      </c>
      <c r="E10" s="4" t="s">
        <v>7</v>
      </c>
      <c r="F10" s="57">
        <v>6.4219999999999998E-3</v>
      </c>
      <c r="G10" s="45">
        <v>0</v>
      </c>
      <c r="H10" s="10">
        <f t="shared" ref="H10:H73" si="0">F10+G10</f>
        <v>6.4219999999999998E-3</v>
      </c>
      <c r="I10" s="66"/>
      <c r="J10" s="66"/>
      <c r="K10" s="66"/>
    </row>
    <row r="11" spans="1:11" hidden="1" x14ac:dyDescent="0.25">
      <c r="A11" s="18">
        <v>3</v>
      </c>
      <c r="B11" s="17" t="s">
        <v>12</v>
      </c>
      <c r="C11" s="18" t="s">
        <v>13</v>
      </c>
      <c r="D11" s="19">
        <v>1</v>
      </c>
      <c r="E11" s="4" t="s">
        <v>7</v>
      </c>
      <c r="F11" s="57">
        <v>0.883216</v>
      </c>
      <c r="G11" s="61">
        <v>7.2999999999999995E-2</v>
      </c>
      <c r="H11" s="10">
        <f t="shared" si="0"/>
        <v>0.95621599999999995</v>
      </c>
      <c r="I11" s="126"/>
      <c r="J11" s="127"/>
      <c r="K11" s="66"/>
    </row>
    <row r="12" spans="1:11" hidden="1" x14ac:dyDescent="0.25">
      <c r="A12" s="18">
        <v>4</v>
      </c>
      <c r="B12" s="17" t="s">
        <v>14</v>
      </c>
      <c r="C12" s="18" t="s">
        <v>15</v>
      </c>
      <c r="D12" s="19">
        <v>35</v>
      </c>
      <c r="E12" s="4" t="s">
        <v>7</v>
      </c>
      <c r="F12" s="57">
        <v>44.035662000000002</v>
      </c>
      <c r="G12" s="61">
        <v>4.4653910000000003</v>
      </c>
      <c r="H12" s="10">
        <f t="shared" si="0"/>
        <v>48.501052999999999</v>
      </c>
      <c r="I12" s="126"/>
      <c r="J12" s="127"/>
      <c r="K12" s="66"/>
    </row>
    <row r="13" spans="1:11" hidden="1" x14ac:dyDescent="0.25">
      <c r="A13" s="18">
        <v>5</v>
      </c>
      <c r="B13" s="17" t="s">
        <v>16</v>
      </c>
      <c r="C13" s="4" t="s">
        <v>17</v>
      </c>
      <c r="D13" s="25">
        <v>30</v>
      </c>
      <c r="E13" s="4" t="s">
        <v>7</v>
      </c>
      <c r="F13" s="57">
        <v>50.267471</v>
      </c>
      <c r="G13" s="61">
        <v>5.8679370000000004</v>
      </c>
      <c r="H13" s="10">
        <f t="shared" si="0"/>
        <v>56.135407999999998</v>
      </c>
      <c r="I13" s="126"/>
      <c r="J13" s="127"/>
      <c r="K13" s="66"/>
    </row>
    <row r="14" spans="1:11" hidden="1" x14ac:dyDescent="0.25">
      <c r="A14" s="18">
        <v>6</v>
      </c>
      <c r="B14" s="58" t="s">
        <v>18</v>
      </c>
      <c r="C14" s="18" t="s">
        <v>13</v>
      </c>
      <c r="D14" s="19">
        <v>1</v>
      </c>
      <c r="E14" s="4" t="s">
        <v>7</v>
      </c>
      <c r="F14" s="57">
        <v>0.83540000000000003</v>
      </c>
      <c r="G14" s="61">
        <v>4.7399999999999998E-2</v>
      </c>
      <c r="H14" s="10">
        <f t="shared" si="0"/>
        <v>0.88280000000000003</v>
      </c>
      <c r="I14" s="126"/>
      <c r="J14" s="127"/>
      <c r="K14" s="66"/>
    </row>
    <row r="15" spans="1:11" hidden="1" x14ac:dyDescent="0.25">
      <c r="A15" s="18">
        <v>7</v>
      </c>
      <c r="B15" s="58" t="s">
        <v>19</v>
      </c>
      <c r="C15" s="18" t="s">
        <v>20</v>
      </c>
      <c r="D15" s="19">
        <v>1.5</v>
      </c>
      <c r="E15" s="4" t="s">
        <v>7</v>
      </c>
      <c r="F15" s="57">
        <v>1.6045320000000001</v>
      </c>
      <c r="G15" s="61">
        <v>0.113756</v>
      </c>
      <c r="H15" s="10">
        <f t="shared" si="0"/>
        <v>1.718288</v>
      </c>
      <c r="I15" s="126"/>
      <c r="J15" s="127"/>
      <c r="K15" s="66"/>
    </row>
    <row r="16" spans="1:11" hidden="1" x14ac:dyDescent="0.25">
      <c r="A16" s="18">
        <v>8</v>
      </c>
      <c r="B16" s="58" t="s">
        <v>21</v>
      </c>
      <c r="C16" s="18" t="s">
        <v>22</v>
      </c>
      <c r="D16" s="19">
        <v>1</v>
      </c>
      <c r="E16" s="4" t="s">
        <v>7</v>
      </c>
      <c r="F16" s="57">
        <v>0.81682500000000002</v>
      </c>
      <c r="G16" s="61">
        <v>6.2759999999999996E-2</v>
      </c>
      <c r="H16" s="10">
        <f t="shared" si="0"/>
        <v>0.87958500000000006</v>
      </c>
      <c r="I16" s="126"/>
      <c r="J16" s="127"/>
      <c r="K16" s="66"/>
    </row>
    <row r="17" spans="1:11" hidden="1" x14ac:dyDescent="0.25">
      <c r="A17" s="18">
        <v>9</v>
      </c>
      <c r="B17" s="58" t="s">
        <v>23</v>
      </c>
      <c r="C17" s="18" t="s">
        <v>20</v>
      </c>
      <c r="D17" s="19">
        <v>1.5</v>
      </c>
      <c r="E17" s="4" t="s">
        <v>7</v>
      </c>
      <c r="F17" s="57">
        <v>1.4905559799999999</v>
      </c>
      <c r="G17" s="61">
        <v>0.121272</v>
      </c>
      <c r="H17" s="10">
        <f t="shared" si="0"/>
        <v>1.6118279799999999</v>
      </c>
      <c r="I17" s="126"/>
      <c r="J17" s="127"/>
      <c r="K17" s="66"/>
    </row>
    <row r="18" spans="1:11" hidden="1" x14ac:dyDescent="0.25">
      <c r="A18" s="18">
        <v>10</v>
      </c>
      <c r="B18" s="59" t="s">
        <v>24</v>
      </c>
      <c r="C18" s="18" t="s">
        <v>13</v>
      </c>
      <c r="D18" s="19">
        <v>1</v>
      </c>
      <c r="E18" s="4" t="s">
        <v>7</v>
      </c>
      <c r="F18" s="57">
        <v>0.57815399999999995</v>
      </c>
      <c r="G18" s="61">
        <v>5.1119999999999999E-2</v>
      </c>
      <c r="H18" s="10">
        <f t="shared" si="0"/>
        <v>0.62927399999999989</v>
      </c>
      <c r="I18" s="126"/>
      <c r="J18" s="127"/>
      <c r="K18" s="66"/>
    </row>
    <row r="19" spans="1:11" hidden="1" x14ac:dyDescent="0.25">
      <c r="A19" s="18">
        <v>11</v>
      </c>
      <c r="B19" s="58" t="s">
        <v>25</v>
      </c>
      <c r="C19" s="18" t="s">
        <v>20</v>
      </c>
      <c r="D19" s="19">
        <v>1.5</v>
      </c>
      <c r="E19" s="4" t="s">
        <v>7</v>
      </c>
      <c r="F19" s="57">
        <v>0.88416600000000001</v>
      </c>
      <c r="G19" s="61">
        <v>8.9069999999999996E-2</v>
      </c>
      <c r="H19" s="10">
        <f t="shared" si="0"/>
        <v>0.97323599999999999</v>
      </c>
      <c r="I19" s="126"/>
      <c r="J19" s="127"/>
      <c r="K19" s="66"/>
    </row>
    <row r="20" spans="1:11" hidden="1" x14ac:dyDescent="0.25">
      <c r="A20" s="18">
        <v>12</v>
      </c>
      <c r="B20" s="17" t="s">
        <v>26</v>
      </c>
      <c r="C20" s="18" t="s">
        <v>27</v>
      </c>
      <c r="D20" s="19">
        <v>7.52</v>
      </c>
      <c r="E20" s="4" t="s">
        <v>7</v>
      </c>
      <c r="F20" s="57">
        <v>6.7710599999999994</v>
      </c>
      <c r="G20" s="61">
        <v>0.46416099999999999</v>
      </c>
      <c r="H20" s="10">
        <f t="shared" si="0"/>
        <v>7.2352209999999992</v>
      </c>
      <c r="I20" s="126"/>
      <c r="J20" s="127"/>
      <c r="K20" s="66"/>
    </row>
    <row r="21" spans="1:11" hidden="1" x14ac:dyDescent="0.25">
      <c r="A21" s="18">
        <v>13</v>
      </c>
      <c r="B21" s="26" t="s">
        <v>28</v>
      </c>
      <c r="C21" s="27" t="s">
        <v>29</v>
      </c>
      <c r="D21" s="25">
        <v>12</v>
      </c>
      <c r="E21" s="4" t="s">
        <v>7</v>
      </c>
      <c r="F21" s="57">
        <v>11.348124000000002</v>
      </c>
      <c r="G21" s="61">
        <v>0.88907899999999995</v>
      </c>
      <c r="H21" s="10">
        <f t="shared" si="0"/>
        <v>12.237203000000003</v>
      </c>
      <c r="I21" s="126"/>
      <c r="J21" s="127"/>
      <c r="K21" s="66"/>
    </row>
    <row r="22" spans="1:11" hidden="1" x14ac:dyDescent="0.25">
      <c r="A22" s="18">
        <v>14</v>
      </c>
      <c r="B22" s="17" t="s">
        <v>30</v>
      </c>
      <c r="C22" s="18" t="s">
        <v>31</v>
      </c>
      <c r="D22" s="19">
        <v>2</v>
      </c>
      <c r="E22" s="4" t="s">
        <v>7</v>
      </c>
      <c r="F22" s="57">
        <v>2.0541359999999997</v>
      </c>
      <c r="G22" s="61">
        <v>0.19376099999999999</v>
      </c>
      <c r="H22" s="10">
        <f t="shared" si="0"/>
        <v>2.2478969999999996</v>
      </c>
      <c r="I22" s="126"/>
      <c r="J22" s="127"/>
      <c r="K22" s="66"/>
    </row>
    <row r="23" spans="1:11" hidden="1" x14ac:dyDescent="0.25">
      <c r="A23" s="18">
        <v>15</v>
      </c>
      <c r="B23" s="17" t="s">
        <v>32</v>
      </c>
      <c r="C23" s="18" t="s">
        <v>31</v>
      </c>
      <c r="D23" s="19">
        <v>2</v>
      </c>
      <c r="E23" s="4" t="s">
        <v>7</v>
      </c>
      <c r="F23" s="57">
        <v>2.2075049999999998</v>
      </c>
      <c r="G23" s="61">
        <v>0.191307</v>
      </c>
      <c r="H23" s="10">
        <f t="shared" si="0"/>
        <v>2.3988119999999999</v>
      </c>
      <c r="I23" s="126"/>
      <c r="J23" s="127"/>
      <c r="K23" s="66"/>
    </row>
    <row r="24" spans="1:11" hidden="1" x14ac:dyDescent="0.25">
      <c r="A24" s="18">
        <v>16</v>
      </c>
      <c r="B24" s="46" t="s">
        <v>33</v>
      </c>
      <c r="C24" s="18" t="s">
        <v>34</v>
      </c>
      <c r="D24" s="19">
        <v>15</v>
      </c>
      <c r="E24" s="4" t="s">
        <v>7</v>
      </c>
      <c r="F24" s="57">
        <v>14.857524</v>
      </c>
      <c r="G24" s="61">
        <v>1.3117859999999999</v>
      </c>
      <c r="H24" s="10">
        <f t="shared" si="0"/>
        <v>16.169309999999999</v>
      </c>
      <c r="I24" s="126"/>
      <c r="J24" s="127"/>
      <c r="K24" s="66"/>
    </row>
    <row r="25" spans="1:11" hidden="1" x14ac:dyDescent="0.25">
      <c r="A25" s="18">
        <v>17</v>
      </c>
      <c r="B25" s="46" t="s">
        <v>35</v>
      </c>
      <c r="C25" s="18" t="s">
        <v>34</v>
      </c>
      <c r="D25" s="19">
        <v>15</v>
      </c>
      <c r="E25" s="4" t="s">
        <v>7</v>
      </c>
      <c r="F25" s="57">
        <v>14.501276999999998</v>
      </c>
      <c r="G25" s="61">
        <v>1.2844169999999999</v>
      </c>
      <c r="H25" s="10">
        <f t="shared" si="0"/>
        <v>15.785693999999998</v>
      </c>
      <c r="I25" s="126"/>
      <c r="J25" s="127"/>
      <c r="K25" s="66"/>
    </row>
    <row r="26" spans="1:11" hidden="1" x14ac:dyDescent="0.25">
      <c r="A26" s="18">
        <v>18</v>
      </c>
      <c r="B26" s="46" t="s">
        <v>36</v>
      </c>
      <c r="C26" s="18" t="s">
        <v>37</v>
      </c>
      <c r="D26" s="19">
        <v>4</v>
      </c>
      <c r="E26" s="4" t="s">
        <v>7</v>
      </c>
      <c r="F26" s="57">
        <v>3.8069340000000005</v>
      </c>
      <c r="G26" s="61">
        <v>0.35002499999999998</v>
      </c>
      <c r="H26" s="10">
        <f t="shared" si="0"/>
        <v>4.1569590000000005</v>
      </c>
      <c r="I26" s="126"/>
      <c r="J26" s="127"/>
      <c r="K26" s="66"/>
    </row>
    <row r="27" spans="1:11" hidden="1" x14ac:dyDescent="0.25">
      <c r="A27" s="18">
        <v>19</v>
      </c>
      <c r="B27" s="17" t="s">
        <v>38</v>
      </c>
      <c r="C27" s="4" t="s">
        <v>37</v>
      </c>
      <c r="D27" s="25">
        <v>4</v>
      </c>
      <c r="E27" s="4" t="s">
        <v>7</v>
      </c>
      <c r="F27" s="57">
        <v>4.3315470000000005</v>
      </c>
      <c r="G27" s="61">
        <v>0.37540800000000002</v>
      </c>
      <c r="H27" s="10">
        <f t="shared" si="0"/>
        <v>4.7069550000000007</v>
      </c>
      <c r="I27" s="126"/>
      <c r="J27" s="127"/>
      <c r="K27" s="66"/>
    </row>
    <row r="28" spans="1:11" hidden="1" x14ac:dyDescent="0.25">
      <c r="A28" s="18">
        <v>20</v>
      </c>
      <c r="B28" s="17" t="s">
        <v>39</v>
      </c>
      <c r="C28" s="4" t="s">
        <v>40</v>
      </c>
      <c r="D28" s="25">
        <v>24</v>
      </c>
      <c r="E28" s="4" t="s">
        <v>7</v>
      </c>
      <c r="F28" s="57">
        <v>25.065465000000003</v>
      </c>
      <c r="G28" s="61">
        <v>2.2095600000000002</v>
      </c>
      <c r="H28" s="10">
        <f t="shared" si="0"/>
        <v>27.275025000000003</v>
      </c>
      <c r="I28" s="126"/>
      <c r="J28" s="127"/>
      <c r="K28" s="66"/>
    </row>
    <row r="29" spans="1:11" hidden="1" x14ac:dyDescent="0.25">
      <c r="A29" s="18">
        <v>21</v>
      </c>
      <c r="B29" s="46" t="s">
        <v>41</v>
      </c>
      <c r="C29" s="4" t="s">
        <v>42</v>
      </c>
      <c r="D29" s="25">
        <v>10</v>
      </c>
      <c r="E29" s="4" t="s">
        <v>112</v>
      </c>
      <c r="F29" s="57">
        <v>8.5329769999999989</v>
      </c>
      <c r="G29" s="61">
        <v>0.57681800000000005</v>
      </c>
      <c r="H29" s="10">
        <f t="shared" si="0"/>
        <v>9.1097949999999983</v>
      </c>
      <c r="I29" s="114"/>
      <c r="J29" s="114"/>
      <c r="K29" s="66"/>
    </row>
    <row r="30" spans="1:11" hidden="1" x14ac:dyDescent="0.25">
      <c r="A30" s="18">
        <v>22</v>
      </c>
      <c r="B30" s="17" t="s">
        <v>43</v>
      </c>
      <c r="C30" s="18" t="s">
        <v>13</v>
      </c>
      <c r="D30" s="19">
        <v>1</v>
      </c>
      <c r="E30" s="4" t="s">
        <v>7</v>
      </c>
      <c r="F30" s="57">
        <v>0.93861419999999995</v>
      </c>
      <c r="G30" s="61">
        <v>8.562765E-2</v>
      </c>
      <c r="H30" s="10">
        <f t="shared" si="0"/>
        <v>1.0242418499999999</v>
      </c>
      <c r="I30" s="126"/>
      <c r="J30" s="127"/>
      <c r="K30" s="66"/>
    </row>
    <row r="31" spans="1:11" hidden="1" x14ac:dyDescent="0.25">
      <c r="A31" s="18">
        <v>23</v>
      </c>
      <c r="B31" s="17" t="s">
        <v>44</v>
      </c>
      <c r="C31" s="4" t="s">
        <v>13</v>
      </c>
      <c r="D31" s="25">
        <v>1</v>
      </c>
      <c r="E31" s="4" t="s">
        <v>7</v>
      </c>
      <c r="F31" s="57">
        <v>0.95099999999999996</v>
      </c>
      <c r="G31" s="61">
        <v>8.1000000000000003E-2</v>
      </c>
      <c r="H31" s="10">
        <f t="shared" si="0"/>
        <v>1.032</v>
      </c>
      <c r="I31" s="126"/>
      <c r="J31" s="127"/>
      <c r="K31" s="66"/>
    </row>
    <row r="32" spans="1:11" hidden="1" x14ac:dyDescent="0.25">
      <c r="A32" s="18">
        <v>24</v>
      </c>
      <c r="B32" s="17" t="s">
        <v>45</v>
      </c>
      <c r="C32" s="18" t="s">
        <v>46</v>
      </c>
      <c r="D32" s="19">
        <v>20</v>
      </c>
      <c r="E32" s="4" t="s">
        <v>7</v>
      </c>
      <c r="F32" s="57">
        <v>21.864000000000001</v>
      </c>
      <c r="G32" s="61">
        <v>2.1480000000000001</v>
      </c>
      <c r="H32" s="10">
        <f t="shared" si="0"/>
        <v>24.012</v>
      </c>
      <c r="I32" s="126"/>
      <c r="J32" s="127"/>
      <c r="K32" s="66"/>
    </row>
    <row r="33" spans="1:11" hidden="1" x14ac:dyDescent="0.25">
      <c r="A33" s="18">
        <v>25</v>
      </c>
      <c r="B33" s="17" t="s">
        <v>47</v>
      </c>
      <c r="C33" s="4" t="s">
        <v>46</v>
      </c>
      <c r="D33" s="25">
        <v>20</v>
      </c>
      <c r="E33" s="4" t="s">
        <v>7</v>
      </c>
      <c r="F33" s="57">
        <v>21.948</v>
      </c>
      <c r="G33" s="61">
        <v>1.968</v>
      </c>
      <c r="H33" s="10">
        <f t="shared" si="0"/>
        <v>23.916</v>
      </c>
      <c r="I33" s="126"/>
      <c r="J33" s="127"/>
      <c r="K33" s="66"/>
    </row>
    <row r="34" spans="1:11" hidden="1" x14ac:dyDescent="0.25">
      <c r="A34" s="18">
        <v>26</v>
      </c>
      <c r="B34" s="17" t="s">
        <v>48</v>
      </c>
      <c r="C34" s="18" t="s">
        <v>42</v>
      </c>
      <c r="D34" s="19">
        <v>10</v>
      </c>
      <c r="E34" s="4" t="s">
        <v>7</v>
      </c>
      <c r="F34" s="57">
        <v>10.545012</v>
      </c>
      <c r="G34" s="61">
        <v>0.94506599999999996</v>
      </c>
      <c r="H34" s="10">
        <f t="shared" si="0"/>
        <v>11.490078</v>
      </c>
      <c r="I34" s="126"/>
      <c r="J34" s="127"/>
      <c r="K34" s="66"/>
    </row>
    <row r="35" spans="1:11" hidden="1" x14ac:dyDescent="0.25">
      <c r="A35" s="18">
        <v>27</v>
      </c>
      <c r="B35" s="17" t="s">
        <v>49</v>
      </c>
      <c r="C35" s="18" t="s">
        <v>42</v>
      </c>
      <c r="D35" s="19">
        <v>10</v>
      </c>
      <c r="E35" s="4" t="s">
        <v>7</v>
      </c>
      <c r="F35" s="57">
        <v>9.7800000000000011</v>
      </c>
      <c r="G35" s="61">
        <v>0.99</v>
      </c>
      <c r="H35" s="10">
        <f t="shared" si="0"/>
        <v>10.770000000000001</v>
      </c>
      <c r="I35" s="126"/>
      <c r="J35" s="127"/>
      <c r="K35" s="66"/>
    </row>
    <row r="36" spans="1:11" hidden="1" x14ac:dyDescent="0.25">
      <c r="A36" s="18">
        <v>28</v>
      </c>
      <c r="B36" s="17" t="s">
        <v>50</v>
      </c>
      <c r="C36" s="18" t="s">
        <v>46</v>
      </c>
      <c r="D36" s="19">
        <v>20</v>
      </c>
      <c r="E36" s="4" t="s">
        <v>7</v>
      </c>
      <c r="F36" s="57">
        <v>19.704000000000001</v>
      </c>
      <c r="G36" s="61">
        <v>1.968</v>
      </c>
      <c r="H36" s="10">
        <f t="shared" si="0"/>
        <v>21.672000000000001</v>
      </c>
      <c r="I36" s="126"/>
      <c r="J36" s="127"/>
      <c r="K36" s="66"/>
    </row>
    <row r="37" spans="1:11" hidden="1" x14ac:dyDescent="0.25">
      <c r="A37" s="18">
        <v>29</v>
      </c>
      <c r="B37" s="17" t="s">
        <v>51</v>
      </c>
      <c r="C37" s="18" t="s">
        <v>37</v>
      </c>
      <c r="D37" s="19">
        <v>4</v>
      </c>
      <c r="E37" s="4" t="s">
        <v>7</v>
      </c>
      <c r="F37" s="57">
        <v>4.2288300000000003</v>
      </c>
      <c r="G37" s="61">
        <v>0.40724700000000003</v>
      </c>
      <c r="H37" s="10">
        <f t="shared" si="0"/>
        <v>4.6360770000000002</v>
      </c>
      <c r="I37" s="126"/>
      <c r="J37" s="127"/>
      <c r="K37" s="66"/>
    </row>
    <row r="38" spans="1:11" hidden="1" x14ac:dyDescent="0.25">
      <c r="A38" s="18">
        <v>30</v>
      </c>
      <c r="B38" s="17" t="s">
        <v>52</v>
      </c>
      <c r="C38" s="18" t="s">
        <v>37</v>
      </c>
      <c r="D38" s="19">
        <v>4</v>
      </c>
      <c r="E38" s="4" t="s">
        <v>7</v>
      </c>
      <c r="F38" s="57">
        <v>4.47</v>
      </c>
      <c r="G38" s="61">
        <v>0.36899999999999999</v>
      </c>
      <c r="H38" s="10">
        <f t="shared" si="0"/>
        <v>4.8389999999999995</v>
      </c>
      <c r="I38" s="126"/>
      <c r="J38" s="127"/>
      <c r="K38" s="66"/>
    </row>
    <row r="39" spans="1:11" hidden="1" x14ac:dyDescent="0.25">
      <c r="A39" s="18">
        <v>31</v>
      </c>
      <c r="B39" s="17" t="s">
        <v>53</v>
      </c>
      <c r="C39" s="18" t="s">
        <v>46</v>
      </c>
      <c r="D39" s="19">
        <v>20</v>
      </c>
      <c r="E39" s="4" t="s">
        <v>7</v>
      </c>
      <c r="F39" s="57">
        <v>20.180759999999999</v>
      </c>
      <c r="G39" s="61">
        <v>1.8959999999999999</v>
      </c>
      <c r="H39" s="10">
        <f t="shared" si="0"/>
        <v>22.07676</v>
      </c>
      <c r="I39" s="126"/>
      <c r="J39" s="127"/>
      <c r="K39" s="66"/>
    </row>
    <row r="40" spans="1:11" hidden="1" x14ac:dyDescent="0.25">
      <c r="A40" s="18">
        <v>32</v>
      </c>
      <c r="B40" s="17" t="s">
        <v>54</v>
      </c>
      <c r="C40" s="18" t="s">
        <v>42</v>
      </c>
      <c r="D40" s="19">
        <v>10</v>
      </c>
      <c r="E40" s="4" t="s">
        <v>7</v>
      </c>
      <c r="F40" s="57">
        <v>10.191869999999998</v>
      </c>
      <c r="G40" s="61">
        <v>0.94374000000000002</v>
      </c>
      <c r="H40" s="10">
        <f t="shared" si="0"/>
        <v>11.135609999999998</v>
      </c>
      <c r="I40" s="126"/>
      <c r="J40" s="127"/>
      <c r="K40" s="66"/>
    </row>
    <row r="41" spans="1:11" hidden="1" x14ac:dyDescent="0.25">
      <c r="A41" s="18">
        <v>33</v>
      </c>
      <c r="B41" s="17" t="s">
        <v>55</v>
      </c>
      <c r="C41" s="18" t="s">
        <v>31</v>
      </c>
      <c r="D41" s="19">
        <v>2</v>
      </c>
      <c r="E41" s="4" t="s">
        <v>7</v>
      </c>
      <c r="F41" s="57">
        <v>2.0523150000000001</v>
      </c>
      <c r="G41" s="61">
        <v>0.184305</v>
      </c>
      <c r="H41" s="10">
        <f t="shared" si="0"/>
        <v>2.2366200000000003</v>
      </c>
      <c r="I41" s="126"/>
      <c r="J41" s="127"/>
      <c r="K41" s="66"/>
    </row>
    <row r="42" spans="1:11" hidden="1" x14ac:dyDescent="0.25">
      <c r="A42" s="18">
        <v>34</v>
      </c>
      <c r="B42" s="17" t="s">
        <v>56</v>
      </c>
      <c r="C42" s="4" t="s">
        <v>37</v>
      </c>
      <c r="D42" s="25">
        <v>4</v>
      </c>
      <c r="E42" s="4" t="s">
        <v>7</v>
      </c>
      <c r="F42" s="57">
        <v>4.0263869999999997</v>
      </c>
      <c r="G42" s="61">
        <v>0.34284300000000001</v>
      </c>
      <c r="H42" s="10">
        <f t="shared" si="0"/>
        <v>4.3692299999999999</v>
      </c>
      <c r="I42" s="126"/>
      <c r="J42" s="127"/>
      <c r="K42" s="66"/>
    </row>
    <row r="43" spans="1:11" hidden="1" x14ac:dyDescent="0.25">
      <c r="A43" s="18">
        <v>35</v>
      </c>
      <c r="B43" s="17" t="s">
        <v>57</v>
      </c>
      <c r="C43" s="18" t="s">
        <v>31</v>
      </c>
      <c r="D43" s="19">
        <v>2</v>
      </c>
      <c r="E43" s="4" t="s">
        <v>7</v>
      </c>
      <c r="F43" s="57">
        <v>2.2017000000000002</v>
      </c>
      <c r="G43" s="61">
        <v>0.22409999999999999</v>
      </c>
      <c r="H43" s="10">
        <f t="shared" si="0"/>
        <v>2.4258000000000002</v>
      </c>
      <c r="I43" s="126"/>
      <c r="J43" s="127"/>
      <c r="K43" s="66"/>
    </row>
    <row r="44" spans="1:11" hidden="1" x14ac:dyDescent="0.25">
      <c r="A44" s="18">
        <v>36</v>
      </c>
      <c r="B44" s="26" t="s">
        <v>58</v>
      </c>
      <c r="C44" s="4" t="s">
        <v>13</v>
      </c>
      <c r="D44" s="25">
        <v>1</v>
      </c>
      <c r="E44" s="4" t="s">
        <v>7</v>
      </c>
      <c r="F44" s="57">
        <v>1.1126879999999999</v>
      </c>
      <c r="G44" s="61">
        <v>0.11912399999999999</v>
      </c>
      <c r="H44" s="10">
        <f t="shared" si="0"/>
        <v>1.2318119999999999</v>
      </c>
      <c r="I44" s="126"/>
      <c r="J44" s="127"/>
      <c r="K44" s="66"/>
    </row>
    <row r="45" spans="1:11" hidden="1" x14ac:dyDescent="0.25">
      <c r="A45" s="18">
        <v>37</v>
      </c>
      <c r="B45" s="17" t="s">
        <v>59</v>
      </c>
      <c r="C45" s="18" t="s">
        <v>13</v>
      </c>
      <c r="D45" s="19">
        <v>1</v>
      </c>
      <c r="E45" s="4" t="s">
        <v>7</v>
      </c>
      <c r="F45" s="57">
        <v>1.064441</v>
      </c>
      <c r="G45" s="61">
        <v>9.7100000000000006E-2</v>
      </c>
      <c r="H45" s="10">
        <f t="shared" si="0"/>
        <v>1.1615409999999999</v>
      </c>
      <c r="I45" s="126"/>
      <c r="J45" s="127"/>
      <c r="K45" s="66"/>
    </row>
    <row r="46" spans="1:11" hidden="1" x14ac:dyDescent="0.25">
      <c r="A46" s="18">
        <v>38</v>
      </c>
      <c r="B46" s="26" t="s">
        <v>60</v>
      </c>
      <c r="C46" s="27" t="s">
        <v>13</v>
      </c>
      <c r="D46" s="25">
        <v>1</v>
      </c>
      <c r="E46" s="4" t="s">
        <v>7</v>
      </c>
      <c r="F46" s="57">
        <v>0.90900000000000003</v>
      </c>
      <c r="G46" s="61">
        <v>8.7400000000000005E-2</v>
      </c>
      <c r="H46" s="10">
        <f t="shared" si="0"/>
        <v>0.99640000000000006</v>
      </c>
      <c r="I46" s="126"/>
      <c r="J46" s="127"/>
      <c r="K46" s="66"/>
    </row>
    <row r="47" spans="1:11" hidden="1" x14ac:dyDescent="0.25">
      <c r="A47" s="18">
        <v>39</v>
      </c>
      <c r="B47" s="2" t="s">
        <v>61</v>
      </c>
      <c r="C47" s="5" t="s">
        <v>46</v>
      </c>
      <c r="D47" s="6">
        <v>20</v>
      </c>
      <c r="E47" s="7" t="s">
        <v>7</v>
      </c>
      <c r="F47" s="57">
        <v>21.78</v>
      </c>
      <c r="G47" s="61">
        <v>2.1720000000000002</v>
      </c>
      <c r="H47" s="10">
        <f t="shared" si="0"/>
        <v>23.952000000000002</v>
      </c>
      <c r="I47" s="126"/>
      <c r="J47" s="127"/>
      <c r="K47" s="66"/>
    </row>
    <row r="48" spans="1:11" hidden="1" x14ac:dyDescent="0.25">
      <c r="A48" s="18">
        <v>40</v>
      </c>
      <c r="B48" s="26" t="s">
        <v>62</v>
      </c>
      <c r="C48" s="8" t="s">
        <v>40</v>
      </c>
      <c r="D48" s="9">
        <v>24</v>
      </c>
      <c r="E48" s="7" t="s">
        <v>7</v>
      </c>
      <c r="F48" s="57">
        <v>26.093624999999999</v>
      </c>
      <c r="G48" s="61">
        <v>2.5100850000000001</v>
      </c>
      <c r="H48" s="10">
        <f t="shared" si="0"/>
        <v>28.60371</v>
      </c>
      <c r="I48" s="126"/>
      <c r="J48" s="127"/>
      <c r="K48" s="66"/>
    </row>
    <row r="49" spans="1:11" hidden="1" x14ac:dyDescent="0.25">
      <c r="A49" s="18">
        <v>41</v>
      </c>
      <c r="B49" s="17" t="s">
        <v>63</v>
      </c>
      <c r="C49" s="18" t="s">
        <v>31</v>
      </c>
      <c r="D49" s="19">
        <v>2</v>
      </c>
      <c r="E49" s="4" t="s">
        <v>7</v>
      </c>
      <c r="F49" s="57">
        <v>2.0009328000000002</v>
      </c>
      <c r="G49" s="61">
        <v>0.1890048</v>
      </c>
      <c r="H49" s="10">
        <f t="shared" si="0"/>
        <v>2.1899376000000004</v>
      </c>
      <c r="I49" s="126"/>
      <c r="J49" s="127"/>
      <c r="K49" s="66"/>
    </row>
    <row r="50" spans="1:11" hidden="1" x14ac:dyDescent="0.25">
      <c r="A50" s="18">
        <v>42</v>
      </c>
      <c r="B50" s="17" t="s">
        <v>64</v>
      </c>
      <c r="C50" s="18" t="s">
        <v>13</v>
      </c>
      <c r="D50" s="19">
        <v>1</v>
      </c>
      <c r="E50" s="4" t="s">
        <v>7</v>
      </c>
      <c r="F50" s="57">
        <v>0.9345</v>
      </c>
      <c r="G50" s="61">
        <v>9.0749999999999997E-2</v>
      </c>
      <c r="H50" s="10">
        <f t="shared" si="0"/>
        <v>1.02525</v>
      </c>
      <c r="I50" s="126"/>
      <c r="J50" s="127"/>
      <c r="K50" s="66"/>
    </row>
    <row r="51" spans="1:11" hidden="1" x14ac:dyDescent="0.25">
      <c r="A51" s="18">
        <v>43</v>
      </c>
      <c r="B51" s="17" t="s">
        <v>65</v>
      </c>
      <c r="C51" s="18" t="s">
        <v>31</v>
      </c>
      <c r="D51" s="19">
        <v>2</v>
      </c>
      <c r="E51" s="4" t="s">
        <v>7</v>
      </c>
      <c r="F51" s="57">
        <v>2.1135000000000002</v>
      </c>
      <c r="G51" s="61">
        <v>0.20100000000000001</v>
      </c>
      <c r="H51" s="10">
        <f t="shared" si="0"/>
        <v>2.3145000000000002</v>
      </c>
      <c r="I51" s="126"/>
      <c r="J51" s="127"/>
      <c r="K51" s="66"/>
    </row>
    <row r="52" spans="1:11" hidden="1" x14ac:dyDescent="0.25">
      <c r="A52" s="18">
        <v>44</v>
      </c>
      <c r="B52" s="17" t="s">
        <v>66</v>
      </c>
      <c r="C52" s="18" t="s">
        <v>37</v>
      </c>
      <c r="D52" s="19">
        <v>4</v>
      </c>
      <c r="E52" s="4" t="s">
        <v>7</v>
      </c>
      <c r="F52" s="57">
        <v>4.3512000000000004</v>
      </c>
      <c r="G52" s="61">
        <v>0.3402</v>
      </c>
      <c r="H52" s="10">
        <f t="shared" si="0"/>
        <v>4.6914000000000007</v>
      </c>
      <c r="I52" s="126"/>
      <c r="J52" s="127"/>
      <c r="K52" s="66"/>
    </row>
    <row r="53" spans="1:11" hidden="1" x14ac:dyDescent="0.25">
      <c r="A53" s="18">
        <v>45</v>
      </c>
      <c r="B53" s="17" t="s">
        <v>67</v>
      </c>
      <c r="C53" s="5" t="s">
        <v>31</v>
      </c>
      <c r="D53" s="6">
        <v>2</v>
      </c>
      <c r="E53" s="7" t="s">
        <v>7</v>
      </c>
      <c r="F53" s="57">
        <v>1.8362499999999997</v>
      </c>
      <c r="G53" s="61">
        <v>0.1525</v>
      </c>
      <c r="H53" s="10">
        <f t="shared" si="0"/>
        <v>1.9887499999999998</v>
      </c>
      <c r="I53" s="126"/>
      <c r="J53" s="127"/>
      <c r="K53" s="66"/>
    </row>
    <row r="54" spans="1:11" hidden="1" x14ac:dyDescent="0.25">
      <c r="A54" s="18">
        <v>46</v>
      </c>
      <c r="B54" s="17" t="s">
        <v>68</v>
      </c>
      <c r="C54" s="18" t="s">
        <v>13</v>
      </c>
      <c r="D54" s="19">
        <v>1</v>
      </c>
      <c r="E54" s="4" t="s">
        <v>7</v>
      </c>
      <c r="F54" s="57">
        <v>0.96225000000000005</v>
      </c>
      <c r="G54" s="61">
        <v>8.115E-2</v>
      </c>
      <c r="H54" s="10">
        <f t="shared" si="0"/>
        <v>1.0434000000000001</v>
      </c>
      <c r="I54" s="126"/>
      <c r="J54" s="127"/>
      <c r="K54" s="66"/>
    </row>
    <row r="55" spans="1:11" hidden="1" x14ac:dyDescent="0.25">
      <c r="A55" s="18">
        <v>47</v>
      </c>
      <c r="B55" s="17" t="s">
        <v>69</v>
      </c>
      <c r="C55" s="4" t="s">
        <v>37</v>
      </c>
      <c r="D55" s="25">
        <v>4</v>
      </c>
      <c r="E55" s="4" t="s">
        <v>7</v>
      </c>
      <c r="F55" s="57">
        <v>3.4770000000000003</v>
      </c>
      <c r="G55" s="61">
        <v>0.32400000000000001</v>
      </c>
      <c r="H55" s="10">
        <f t="shared" si="0"/>
        <v>3.8010000000000002</v>
      </c>
      <c r="I55" s="126"/>
      <c r="J55" s="127"/>
      <c r="K55" s="66"/>
    </row>
    <row r="56" spans="1:11" hidden="1" x14ac:dyDescent="0.25">
      <c r="A56" s="18">
        <v>48</v>
      </c>
      <c r="B56" s="17" t="s">
        <v>70</v>
      </c>
      <c r="C56" s="4" t="s">
        <v>37</v>
      </c>
      <c r="D56" s="25">
        <v>4</v>
      </c>
      <c r="E56" s="4" t="s">
        <v>7</v>
      </c>
      <c r="F56" s="57">
        <v>4.0230000000000006</v>
      </c>
      <c r="G56" s="61">
        <v>0.39600000000000002</v>
      </c>
      <c r="H56" s="10">
        <f t="shared" si="0"/>
        <v>4.4190000000000005</v>
      </c>
      <c r="I56" s="126"/>
      <c r="J56" s="127"/>
      <c r="K56" s="66"/>
    </row>
    <row r="57" spans="1:11" hidden="1" x14ac:dyDescent="0.25">
      <c r="A57" s="18">
        <v>49</v>
      </c>
      <c r="B57" s="17" t="s">
        <v>71</v>
      </c>
      <c r="C57" s="4" t="s">
        <v>13</v>
      </c>
      <c r="D57" s="25">
        <v>1</v>
      </c>
      <c r="E57" s="4" t="s">
        <v>7</v>
      </c>
      <c r="F57" s="57">
        <v>1.0504</v>
      </c>
      <c r="G57" s="61">
        <v>9.6000000000000002E-2</v>
      </c>
      <c r="H57" s="10">
        <f t="shared" si="0"/>
        <v>1.1464000000000001</v>
      </c>
      <c r="I57" s="126"/>
      <c r="J57" s="127"/>
      <c r="K57" s="66"/>
    </row>
    <row r="58" spans="1:11" hidden="1" x14ac:dyDescent="0.25">
      <c r="A58" s="18">
        <v>50</v>
      </c>
      <c r="B58" s="17" t="s">
        <v>72</v>
      </c>
      <c r="C58" s="4" t="s">
        <v>13</v>
      </c>
      <c r="D58" s="25">
        <v>1</v>
      </c>
      <c r="E58" s="4" t="s">
        <v>7</v>
      </c>
      <c r="F58" s="57">
        <v>1.0765500000000001</v>
      </c>
      <c r="G58" s="61">
        <v>0.104625</v>
      </c>
      <c r="H58" s="10">
        <f t="shared" si="0"/>
        <v>1.1811750000000001</v>
      </c>
      <c r="I58" s="126"/>
      <c r="J58" s="127"/>
      <c r="K58" s="66"/>
    </row>
    <row r="59" spans="1:11" hidden="1" x14ac:dyDescent="0.25">
      <c r="A59" s="18">
        <v>51</v>
      </c>
      <c r="B59" s="17" t="s">
        <v>73</v>
      </c>
      <c r="C59" s="4" t="s">
        <v>74</v>
      </c>
      <c r="D59" s="25">
        <v>3</v>
      </c>
      <c r="E59" s="4" t="s">
        <v>7</v>
      </c>
      <c r="F59" s="57">
        <v>3.1594380000000002</v>
      </c>
      <c r="G59" s="61">
        <v>0.24032999999999999</v>
      </c>
      <c r="H59" s="10">
        <f t="shared" si="0"/>
        <v>3.3997680000000003</v>
      </c>
      <c r="I59" s="126"/>
      <c r="J59" s="127"/>
      <c r="K59" s="66"/>
    </row>
    <row r="60" spans="1:11" hidden="1" x14ac:dyDescent="0.25">
      <c r="A60" s="18">
        <v>52</v>
      </c>
      <c r="B60" s="17" t="s">
        <v>75</v>
      </c>
      <c r="C60" s="4" t="s">
        <v>31</v>
      </c>
      <c r="D60" s="25">
        <v>2</v>
      </c>
      <c r="E60" s="4" t="s">
        <v>7</v>
      </c>
      <c r="F60" s="57">
        <v>2.1045249999999998</v>
      </c>
      <c r="G60" s="61">
        <v>0.16093874999999999</v>
      </c>
      <c r="H60" s="10">
        <f t="shared" si="0"/>
        <v>2.2654637499999999</v>
      </c>
      <c r="I60" s="126"/>
      <c r="J60" s="127"/>
      <c r="K60" s="66"/>
    </row>
    <row r="61" spans="1:11" hidden="1" x14ac:dyDescent="0.25">
      <c r="A61" s="18">
        <v>53</v>
      </c>
      <c r="B61" s="17" t="s">
        <v>76</v>
      </c>
      <c r="C61" s="4" t="s">
        <v>40</v>
      </c>
      <c r="D61" s="25">
        <v>24</v>
      </c>
      <c r="E61" s="4" t="s">
        <v>7</v>
      </c>
      <c r="F61" s="57">
        <v>26.117899999999999</v>
      </c>
      <c r="G61" s="61">
        <v>2.4763999999999999</v>
      </c>
      <c r="H61" s="10">
        <f t="shared" si="0"/>
        <v>28.594299999999997</v>
      </c>
      <c r="I61" s="126"/>
      <c r="J61" s="127"/>
      <c r="K61" s="66"/>
    </row>
    <row r="62" spans="1:11" hidden="1" x14ac:dyDescent="0.25">
      <c r="A62" s="18">
        <v>54</v>
      </c>
      <c r="B62" s="17" t="s">
        <v>77</v>
      </c>
      <c r="C62" s="4" t="s">
        <v>78</v>
      </c>
      <c r="D62" s="25">
        <v>25</v>
      </c>
      <c r="E62" s="4" t="s">
        <v>7</v>
      </c>
      <c r="F62" s="57">
        <v>26.911299999999997</v>
      </c>
      <c r="G62" s="61">
        <v>2.5535999999999999</v>
      </c>
      <c r="H62" s="10">
        <f t="shared" si="0"/>
        <v>29.464899999999997</v>
      </c>
      <c r="I62" s="126"/>
      <c r="J62" s="127"/>
      <c r="K62" s="66"/>
    </row>
    <row r="63" spans="1:11" hidden="1" x14ac:dyDescent="0.25">
      <c r="A63" s="18">
        <v>55</v>
      </c>
      <c r="B63" s="17" t="s">
        <v>79</v>
      </c>
      <c r="C63" s="4" t="s">
        <v>78</v>
      </c>
      <c r="D63" s="25">
        <v>25</v>
      </c>
      <c r="E63" s="4" t="s">
        <v>7</v>
      </c>
      <c r="F63" s="57">
        <v>27.261499999999998</v>
      </c>
      <c r="G63" s="61">
        <v>2.5893999999999999</v>
      </c>
      <c r="H63" s="10">
        <f t="shared" si="0"/>
        <v>29.850899999999999</v>
      </c>
      <c r="I63" s="126"/>
      <c r="J63" s="127"/>
      <c r="K63" s="66"/>
    </row>
    <row r="64" spans="1:11" hidden="1" x14ac:dyDescent="0.25">
      <c r="A64" s="18">
        <v>56</v>
      </c>
      <c r="B64" s="26" t="s">
        <v>80</v>
      </c>
      <c r="C64" s="27" t="s">
        <v>34</v>
      </c>
      <c r="D64" s="25">
        <v>15</v>
      </c>
      <c r="E64" s="4" t="s">
        <v>7</v>
      </c>
      <c r="F64" s="57">
        <v>16.027199999999997</v>
      </c>
      <c r="G64" s="61">
        <v>1.4427000000000001</v>
      </c>
      <c r="H64" s="10">
        <f t="shared" si="0"/>
        <v>17.469899999999996</v>
      </c>
      <c r="I64" s="126"/>
      <c r="J64" s="127"/>
      <c r="K64" s="66"/>
    </row>
    <row r="65" spans="1:11" hidden="1" x14ac:dyDescent="0.25">
      <c r="A65" s="18">
        <v>57</v>
      </c>
      <c r="B65" s="26" t="s">
        <v>81</v>
      </c>
      <c r="C65" s="27" t="s">
        <v>34</v>
      </c>
      <c r="D65" s="27">
        <v>15</v>
      </c>
      <c r="E65" s="25" t="s">
        <v>7</v>
      </c>
      <c r="F65" s="57">
        <v>15.858000000000001</v>
      </c>
      <c r="G65" s="61">
        <v>1.4850000000000001</v>
      </c>
      <c r="H65" s="10">
        <f t="shared" si="0"/>
        <v>17.343</v>
      </c>
      <c r="I65" s="126"/>
      <c r="J65" s="127"/>
      <c r="K65" s="66"/>
    </row>
    <row r="66" spans="1:11" hidden="1" x14ac:dyDescent="0.25">
      <c r="A66" s="18">
        <v>58</v>
      </c>
      <c r="B66" s="26" t="s">
        <v>82</v>
      </c>
      <c r="C66" s="27" t="s">
        <v>13</v>
      </c>
      <c r="D66" s="25">
        <v>1</v>
      </c>
      <c r="E66" s="4" t="s">
        <v>7</v>
      </c>
      <c r="F66" s="57">
        <v>1.0324</v>
      </c>
      <c r="G66" s="61">
        <v>9.7600000000000006E-2</v>
      </c>
      <c r="H66" s="10">
        <f t="shared" si="0"/>
        <v>1.1299999999999999</v>
      </c>
      <c r="I66" s="126"/>
      <c r="J66" s="127"/>
      <c r="K66" s="66"/>
    </row>
    <row r="67" spans="1:11" hidden="1" x14ac:dyDescent="0.25">
      <c r="A67" s="18">
        <v>59</v>
      </c>
      <c r="B67" s="26" t="s">
        <v>83</v>
      </c>
      <c r="C67" s="27" t="s">
        <v>13</v>
      </c>
      <c r="D67" s="25">
        <v>1</v>
      </c>
      <c r="E67" s="4" t="s">
        <v>7</v>
      </c>
      <c r="F67" s="57">
        <v>0.96300000000000008</v>
      </c>
      <c r="G67" s="61">
        <v>0.1046</v>
      </c>
      <c r="H67" s="10">
        <f t="shared" si="0"/>
        <v>1.0676000000000001</v>
      </c>
      <c r="I67" s="126"/>
      <c r="J67" s="127"/>
      <c r="K67" s="66"/>
    </row>
    <row r="68" spans="1:11" hidden="1" x14ac:dyDescent="0.25">
      <c r="A68" s="18">
        <v>60</v>
      </c>
      <c r="B68" s="26" t="s">
        <v>84</v>
      </c>
      <c r="C68" s="27" t="s">
        <v>34</v>
      </c>
      <c r="D68" s="25">
        <v>15</v>
      </c>
      <c r="E68" s="4" t="s">
        <v>7</v>
      </c>
      <c r="F68" s="57">
        <v>14.912999999999998</v>
      </c>
      <c r="G68" s="61">
        <v>1.323</v>
      </c>
      <c r="H68" s="10">
        <f t="shared" si="0"/>
        <v>16.235999999999997</v>
      </c>
      <c r="I68" s="126"/>
      <c r="J68" s="127"/>
      <c r="K68" s="66"/>
    </row>
    <row r="69" spans="1:11" hidden="1" x14ac:dyDescent="0.25">
      <c r="A69" s="18">
        <v>61</v>
      </c>
      <c r="B69" s="26" t="s">
        <v>85</v>
      </c>
      <c r="C69" s="27" t="s">
        <v>34</v>
      </c>
      <c r="D69" s="25">
        <v>15</v>
      </c>
      <c r="E69" s="4" t="s">
        <v>7</v>
      </c>
      <c r="F69" s="57">
        <v>15.579000000000001</v>
      </c>
      <c r="G69" s="61">
        <v>1.512</v>
      </c>
      <c r="H69" s="10">
        <f t="shared" si="0"/>
        <v>17.091000000000001</v>
      </c>
      <c r="I69" s="126"/>
      <c r="J69" s="127"/>
      <c r="K69" s="66"/>
    </row>
    <row r="70" spans="1:11" hidden="1" x14ac:dyDescent="0.25">
      <c r="A70" s="18">
        <v>62</v>
      </c>
      <c r="B70" s="26" t="s">
        <v>86</v>
      </c>
      <c r="C70" s="27" t="s">
        <v>74</v>
      </c>
      <c r="D70" s="25">
        <v>3</v>
      </c>
      <c r="E70" s="4" t="s">
        <v>7</v>
      </c>
      <c r="F70" s="57">
        <v>3.024</v>
      </c>
      <c r="G70" s="61">
        <v>0.27900000000000003</v>
      </c>
      <c r="H70" s="10">
        <f t="shared" si="0"/>
        <v>3.3029999999999999</v>
      </c>
      <c r="I70" s="126"/>
      <c r="J70" s="127"/>
      <c r="K70" s="66"/>
    </row>
    <row r="71" spans="1:11" hidden="1" x14ac:dyDescent="0.25">
      <c r="A71" s="18">
        <v>63</v>
      </c>
      <c r="B71" s="26" t="s">
        <v>87</v>
      </c>
      <c r="C71" s="54" t="s">
        <v>78</v>
      </c>
      <c r="D71" s="27">
        <v>25</v>
      </c>
      <c r="E71" s="4" t="s">
        <v>7</v>
      </c>
      <c r="F71" s="57">
        <v>26.189564999999998</v>
      </c>
      <c r="G71" s="61">
        <v>2.6091000000000002</v>
      </c>
      <c r="H71" s="10">
        <f t="shared" si="0"/>
        <v>28.798665</v>
      </c>
      <c r="I71" s="126"/>
      <c r="J71" s="127"/>
      <c r="K71" s="66"/>
    </row>
    <row r="72" spans="1:11" hidden="1" x14ac:dyDescent="0.25">
      <c r="A72" s="18">
        <v>64</v>
      </c>
      <c r="B72" s="26" t="s">
        <v>88</v>
      </c>
      <c r="C72" s="27" t="s">
        <v>89</v>
      </c>
      <c r="D72" s="25">
        <v>50</v>
      </c>
      <c r="E72" s="4" t="s">
        <v>7</v>
      </c>
      <c r="F72" s="57">
        <v>67.639416839999996</v>
      </c>
      <c r="G72" s="61">
        <v>4.84124</v>
      </c>
      <c r="H72" s="10">
        <f t="shared" si="0"/>
        <v>72.480656839999995</v>
      </c>
      <c r="I72" s="126"/>
      <c r="J72" s="127"/>
      <c r="K72" s="66"/>
    </row>
    <row r="73" spans="1:11" hidden="1" x14ac:dyDescent="0.25">
      <c r="A73" s="18">
        <v>65</v>
      </c>
      <c r="B73" s="26" t="s">
        <v>90</v>
      </c>
      <c r="C73" s="27" t="s">
        <v>89</v>
      </c>
      <c r="D73" s="25">
        <v>50</v>
      </c>
      <c r="E73" s="4" t="s">
        <v>7</v>
      </c>
      <c r="F73" s="57">
        <v>67.642465679999987</v>
      </c>
      <c r="G73" s="61">
        <v>4.8644978400000003</v>
      </c>
      <c r="H73" s="10">
        <f t="shared" si="0"/>
        <v>72.506963519999985</v>
      </c>
      <c r="I73" s="126"/>
      <c r="J73" s="127"/>
      <c r="K73" s="66"/>
    </row>
    <row r="74" spans="1:11" hidden="1" x14ac:dyDescent="0.25">
      <c r="A74" s="18">
        <v>66</v>
      </c>
      <c r="B74" s="26" t="s">
        <v>91</v>
      </c>
      <c r="C74" s="27" t="s">
        <v>78</v>
      </c>
      <c r="D74" s="25">
        <v>25</v>
      </c>
      <c r="E74" s="4" t="s">
        <v>7</v>
      </c>
      <c r="F74" s="57">
        <v>26.137900000000002</v>
      </c>
      <c r="G74" s="61">
        <v>2.5297999999999998</v>
      </c>
      <c r="H74" s="10">
        <f t="shared" ref="H74:H90" si="1">F74+G74</f>
        <v>28.667700000000004</v>
      </c>
      <c r="I74" s="126"/>
      <c r="J74" s="127"/>
      <c r="K74" s="66"/>
    </row>
    <row r="75" spans="1:11" hidden="1" x14ac:dyDescent="0.25">
      <c r="A75" s="18">
        <v>67</v>
      </c>
      <c r="B75" s="26" t="s">
        <v>92</v>
      </c>
      <c r="C75" s="27" t="s">
        <v>78</v>
      </c>
      <c r="D75" s="25">
        <v>25</v>
      </c>
      <c r="E75" s="4" t="s">
        <v>7</v>
      </c>
      <c r="F75" s="57">
        <v>25.252199999999998</v>
      </c>
      <c r="G75" s="61">
        <v>2.5476000000000001</v>
      </c>
      <c r="H75" s="10">
        <f t="shared" si="1"/>
        <v>27.799799999999998</v>
      </c>
      <c r="I75" s="126"/>
      <c r="J75" s="127"/>
      <c r="K75" s="66"/>
    </row>
    <row r="76" spans="1:11" hidden="1" x14ac:dyDescent="0.25">
      <c r="A76" s="18">
        <v>68</v>
      </c>
      <c r="B76" s="26" t="s">
        <v>93</v>
      </c>
      <c r="C76" s="27" t="s">
        <v>74</v>
      </c>
      <c r="D76" s="25">
        <v>3</v>
      </c>
      <c r="E76" s="4" t="s">
        <v>7</v>
      </c>
      <c r="F76" s="57">
        <v>2.6711490000000002</v>
      </c>
      <c r="G76" s="61">
        <v>0.272955</v>
      </c>
      <c r="H76" s="10">
        <f t="shared" si="1"/>
        <v>2.9441040000000003</v>
      </c>
      <c r="I76" s="126"/>
      <c r="J76" s="127"/>
      <c r="K76" s="66"/>
    </row>
    <row r="77" spans="1:11" hidden="1" x14ac:dyDescent="0.25">
      <c r="A77" s="18">
        <v>69</v>
      </c>
      <c r="B77" s="26" t="s">
        <v>94</v>
      </c>
      <c r="C77" s="27" t="s">
        <v>13</v>
      </c>
      <c r="D77" s="25">
        <v>1</v>
      </c>
      <c r="E77" s="4" t="s">
        <v>7</v>
      </c>
      <c r="F77" s="57">
        <v>1.0110000000000001</v>
      </c>
      <c r="G77" s="61">
        <v>4.9599999999999998E-2</v>
      </c>
      <c r="H77" s="10">
        <f t="shared" si="1"/>
        <v>1.0606000000000002</v>
      </c>
      <c r="I77" s="126"/>
      <c r="J77" s="127"/>
      <c r="K77" s="66"/>
    </row>
    <row r="78" spans="1:11" hidden="1" x14ac:dyDescent="0.25">
      <c r="A78" s="18">
        <v>70</v>
      </c>
      <c r="B78" s="3" t="s">
        <v>95</v>
      </c>
      <c r="C78" s="27" t="s">
        <v>96</v>
      </c>
      <c r="D78" s="25">
        <v>10</v>
      </c>
      <c r="E78" s="4" t="s">
        <v>7</v>
      </c>
      <c r="F78" s="57">
        <v>11.679162</v>
      </c>
      <c r="G78" s="61">
        <v>1.0369740000000001</v>
      </c>
      <c r="H78" s="10">
        <f t="shared" si="1"/>
        <v>12.716136000000001</v>
      </c>
      <c r="I78" s="126"/>
      <c r="J78" s="127"/>
      <c r="K78" s="66"/>
    </row>
    <row r="79" spans="1:11" hidden="1" x14ac:dyDescent="0.25">
      <c r="A79" s="18">
        <v>71</v>
      </c>
      <c r="B79" s="3" t="s">
        <v>97</v>
      </c>
      <c r="C79" s="27" t="s">
        <v>98</v>
      </c>
      <c r="D79" s="25">
        <v>25</v>
      </c>
      <c r="E79" s="4" t="s">
        <v>7</v>
      </c>
      <c r="F79" s="57">
        <v>27.080974599999998</v>
      </c>
      <c r="G79" s="61">
        <v>2.3094563999999997</v>
      </c>
      <c r="H79" s="10">
        <f t="shared" si="1"/>
        <v>29.390430999999996</v>
      </c>
      <c r="I79" s="126"/>
      <c r="J79" s="127"/>
      <c r="K79" s="66"/>
    </row>
    <row r="80" spans="1:11" hidden="1" x14ac:dyDescent="0.25">
      <c r="A80" s="18">
        <v>72</v>
      </c>
      <c r="B80" s="3" t="s">
        <v>99</v>
      </c>
      <c r="C80" s="27" t="s">
        <v>100</v>
      </c>
      <c r="D80" s="25">
        <v>25</v>
      </c>
      <c r="E80" s="4" t="s">
        <v>7</v>
      </c>
      <c r="F80" s="57">
        <v>26.256509999999999</v>
      </c>
      <c r="G80" s="61">
        <v>2.1948300000000001</v>
      </c>
      <c r="H80" s="10">
        <f t="shared" si="1"/>
        <v>28.451339999999998</v>
      </c>
      <c r="I80" s="126"/>
      <c r="J80" s="127"/>
      <c r="K80" s="66"/>
    </row>
    <row r="81" spans="1:13" hidden="1" x14ac:dyDescent="0.25">
      <c r="A81" s="18">
        <v>73</v>
      </c>
      <c r="B81" s="3" t="s">
        <v>101</v>
      </c>
      <c r="C81" s="27" t="s">
        <v>78</v>
      </c>
      <c r="D81" s="25">
        <v>25</v>
      </c>
      <c r="E81" s="4" t="s">
        <v>7</v>
      </c>
      <c r="F81" s="57">
        <v>25.9118946</v>
      </c>
      <c r="G81" s="61">
        <v>2.66154</v>
      </c>
      <c r="H81" s="10">
        <f t="shared" si="1"/>
        <v>28.573434599999999</v>
      </c>
      <c r="I81" s="126"/>
      <c r="J81" s="127"/>
      <c r="K81" s="66"/>
    </row>
    <row r="82" spans="1:13" hidden="1" x14ac:dyDescent="0.25">
      <c r="A82" s="18">
        <v>74</v>
      </c>
      <c r="B82" s="3" t="s">
        <v>102</v>
      </c>
      <c r="C82" s="27" t="s">
        <v>100</v>
      </c>
      <c r="D82" s="25">
        <v>25</v>
      </c>
      <c r="E82" s="4" t="s">
        <v>7</v>
      </c>
      <c r="F82" s="57">
        <v>25.921425150000001</v>
      </c>
      <c r="G82" s="61">
        <v>2.4199950000000001</v>
      </c>
      <c r="H82" s="10">
        <f t="shared" si="1"/>
        <v>28.341420150000001</v>
      </c>
      <c r="I82" s="126"/>
      <c r="J82" s="127"/>
      <c r="K82" s="66"/>
    </row>
    <row r="83" spans="1:13" hidden="1" x14ac:dyDescent="0.25">
      <c r="A83" s="18">
        <v>75</v>
      </c>
      <c r="B83" s="3" t="s">
        <v>103</v>
      </c>
      <c r="C83" s="27" t="s">
        <v>100</v>
      </c>
      <c r="D83" s="25">
        <v>25</v>
      </c>
      <c r="E83" s="4" t="s">
        <v>7</v>
      </c>
      <c r="F83" s="57">
        <v>26.488889390000001</v>
      </c>
      <c r="G83" s="61">
        <v>2.5766010000000001</v>
      </c>
      <c r="H83" s="10">
        <f t="shared" si="1"/>
        <v>29.065490390000001</v>
      </c>
      <c r="I83" s="126"/>
      <c r="J83" s="127"/>
      <c r="K83" s="66"/>
    </row>
    <row r="84" spans="1:13" hidden="1" x14ac:dyDescent="0.25">
      <c r="A84" s="18">
        <v>76</v>
      </c>
      <c r="B84" s="3" t="s">
        <v>104</v>
      </c>
      <c r="C84" s="27" t="s">
        <v>105</v>
      </c>
      <c r="D84" s="25">
        <v>15</v>
      </c>
      <c r="E84" s="4" t="s">
        <v>7</v>
      </c>
      <c r="F84" s="57">
        <v>16.658550000000002</v>
      </c>
      <c r="G84" s="61">
        <v>1.3954770000000001</v>
      </c>
      <c r="H84" s="10">
        <f t="shared" si="1"/>
        <v>18.054027000000001</v>
      </c>
      <c r="I84" s="126"/>
      <c r="J84" s="127"/>
      <c r="K84" s="66"/>
    </row>
    <row r="85" spans="1:13" hidden="1" x14ac:dyDescent="0.25">
      <c r="A85" s="18">
        <v>77</v>
      </c>
      <c r="B85" s="3" t="s">
        <v>106</v>
      </c>
      <c r="C85" s="27" t="s">
        <v>107</v>
      </c>
      <c r="D85" s="25">
        <v>2.5</v>
      </c>
      <c r="E85" s="4" t="s">
        <v>7</v>
      </c>
      <c r="F85" s="57">
        <v>2.3099819999999998</v>
      </c>
      <c r="G85" s="61">
        <v>0.181506</v>
      </c>
      <c r="H85" s="10">
        <f t="shared" si="1"/>
        <v>2.4914879999999999</v>
      </c>
      <c r="I85" s="126"/>
      <c r="J85" s="127"/>
      <c r="K85" s="66"/>
    </row>
    <row r="86" spans="1:13" hidden="1" x14ac:dyDescent="0.25">
      <c r="A86" s="18">
        <v>78</v>
      </c>
      <c r="B86" s="3" t="s">
        <v>108</v>
      </c>
      <c r="C86" s="27" t="s">
        <v>107</v>
      </c>
      <c r="D86" s="25">
        <v>2.5</v>
      </c>
      <c r="E86" s="4" t="s">
        <v>7</v>
      </c>
      <c r="F86" s="57">
        <v>2.4312</v>
      </c>
      <c r="G86" s="61">
        <v>0.23430000000000001</v>
      </c>
      <c r="H86" s="10">
        <f t="shared" si="1"/>
        <v>2.6655000000000002</v>
      </c>
      <c r="I86" s="126"/>
      <c r="J86" s="127"/>
      <c r="K86" s="66"/>
    </row>
    <row r="87" spans="1:13" hidden="1" x14ac:dyDescent="0.25">
      <c r="A87" s="18">
        <v>79</v>
      </c>
      <c r="B87" s="26" t="s">
        <v>109</v>
      </c>
      <c r="C87" s="27" t="s">
        <v>78</v>
      </c>
      <c r="D87" s="25">
        <v>25</v>
      </c>
      <c r="E87" s="4" t="s">
        <v>7</v>
      </c>
      <c r="F87" s="57">
        <v>14.548422299999999</v>
      </c>
      <c r="G87" s="61">
        <v>2.0126849999999998</v>
      </c>
      <c r="H87" s="10">
        <f t="shared" si="1"/>
        <v>16.5611073</v>
      </c>
      <c r="I87" s="126"/>
      <c r="J87" s="127"/>
      <c r="K87" s="66"/>
    </row>
    <row r="88" spans="1:13" hidden="1" x14ac:dyDescent="0.25">
      <c r="A88" s="18">
        <v>80</v>
      </c>
      <c r="B88" s="26" t="s">
        <v>110</v>
      </c>
      <c r="C88" s="27" t="s">
        <v>78</v>
      </c>
      <c r="D88" s="25">
        <v>25</v>
      </c>
      <c r="E88" s="4" t="s">
        <v>7</v>
      </c>
      <c r="F88" s="57">
        <v>5.4301227000000001</v>
      </c>
      <c r="G88" s="61">
        <v>0</v>
      </c>
      <c r="H88" s="10">
        <f t="shared" si="1"/>
        <v>5.4301227000000001</v>
      </c>
      <c r="I88" s="126"/>
      <c r="J88" s="127"/>
      <c r="K88" s="66"/>
    </row>
    <row r="89" spans="1:13" hidden="1" x14ac:dyDescent="0.25">
      <c r="A89" s="18">
        <v>81</v>
      </c>
      <c r="B89" s="26" t="s">
        <v>249</v>
      </c>
      <c r="C89" s="27" t="s">
        <v>89</v>
      </c>
      <c r="D89" s="25">
        <v>40</v>
      </c>
      <c r="E89" s="4"/>
      <c r="F89" s="57">
        <v>21.787659999999999</v>
      </c>
      <c r="G89" s="61">
        <v>3.2405499999999998</v>
      </c>
      <c r="H89" s="10">
        <f t="shared" si="1"/>
        <v>25.028209999999998</v>
      </c>
      <c r="I89" s="126"/>
      <c r="J89" s="127"/>
      <c r="K89" s="66"/>
    </row>
    <row r="90" spans="1:13" hidden="1" x14ac:dyDescent="0.25">
      <c r="A90" s="52"/>
      <c r="B90" s="51" t="s">
        <v>111</v>
      </c>
      <c r="C90" s="130">
        <v>944.27</v>
      </c>
      <c r="D90" s="130">
        <f>SUM(D9:D89)</f>
        <v>934.27</v>
      </c>
      <c r="E90" s="130"/>
      <c r="F90" s="131">
        <f>SUM(F9:F89)</f>
        <v>976.74653024000008</v>
      </c>
      <c r="G90" s="131">
        <f>SUM(G9:G89)</f>
        <v>90.495171439999993</v>
      </c>
      <c r="H90" s="132">
        <f t="shared" si="1"/>
        <v>1067.24170168</v>
      </c>
      <c r="I90" s="66"/>
      <c r="J90" s="66"/>
      <c r="K90" s="66"/>
    </row>
    <row r="91" spans="1:13" ht="15" customHeight="1" x14ac:dyDescent="0.25">
      <c r="A91" s="297" t="s">
        <v>0</v>
      </c>
      <c r="B91" s="289" t="s">
        <v>1</v>
      </c>
      <c r="C91" s="289" t="s">
        <v>271</v>
      </c>
      <c r="D91" s="289" t="s">
        <v>272</v>
      </c>
      <c r="E91" s="289" t="s">
        <v>4</v>
      </c>
      <c r="F91" s="289" t="s">
        <v>265</v>
      </c>
      <c r="G91" s="289" t="s">
        <v>264</v>
      </c>
      <c r="H91" s="289" t="s">
        <v>265</v>
      </c>
      <c r="I91" s="60"/>
      <c r="J91" s="285" t="s">
        <v>270</v>
      </c>
      <c r="K91" s="284" t="s">
        <v>266</v>
      </c>
      <c r="L91" s="284" t="s">
        <v>267</v>
      </c>
      <c r="M91" s="284" t="s">
        <v>268</v>
      </c>
    </row>
    <row r="92" spans="1:13" x14ac:dyDescent="0.25">
      <c r="A92" s="297"/>
      <c r="B92" s="289"/>
      <c r="C92" s="294"/>
      <c r="D92" s="289"/>
      <c r="E92" s="289"/>
      <c r="F92" s="289"/>
      <c r="G92" s="289"/>
      <c r="H92" s="289"/>
      <c r="I92" s="60"/>
      <c r="J92" s="285"/>
      <c r="K92" s="284"/>
      <c r="L92" s="284"/>
      <c r="M92" s="284"/>
    </row>
    <row r="93" spans="1:13" x14ac:dyDescent="0.25">
      <c r="A93" s="297"/>
      <c r="B93" s="289"/>
      <c r="C93" s="294"/>
      <c r="D93" s="289"/>
      <c r="E93" s="289"/>
      <c r="F93" s="289"/>
      <c r="G93" s="289"/>
      <c r="H93" s="289"/>
      <c r="I93" s="60"/>
      <c r="J93" s="285"/>
      <c r="K93" s="284"/>
      <c r="L93" s="284"/>
      <c r="M93" s="284"/>
    </row>
    <row r="94" spans="1:13" x14ac:dyDescent="0.25">
      <c r="A94" s="297"/>
      <c r="B94" s="289"/>
      <c r="C94" s="294"/>
      <c r="D94" s="289"/>
      <c r="E94" s="289"/>
      <c r="F94" s="289"/>
      <c r="G94" s="289"/>
      <c r="H94" s="289"/>
      <c r="I94" s="60"/>
      <c r="J94" s="285"/>
      <c r="K94" s="284"/>
      <c r="L94" s="284"/>
      <c r="M94" s="284"/>
    </row>
    <row r="95" spans="1:13" x14ac:dyDescent="0.25">
      <c r="A95" s="297"/>
      <c r="B95" s="289"/>
      <c r="C95" s="294"/>
      <c r="D95" s="289"/>
      <c r="E95" s="289"/>
      <c r="F95" s="289"/>
      <c r="G95" s="289"/>
      <c r="H95" s="289"/>
      <c r="I95" s="60"/>
      <c r="J95" s="285"/>
      <c r="K95" s="284"/>
      <c r="L95" s="284"/>
      <c r="M95" s="284"/>
    </row>
    <row r="96" spans="1:13" ht="16.5" x14ac:dyDescent="0.25">
      <c r="A96" s="28" t="s">
        <v>113</v>
      </c>
      <c r="B96" s="292" t="s">
        <v>114</v>
      </c>
      <c r="C96" s="292"/>
      <c r="D96" s="292"/>
      <c r="E96" s="292"/>
      <c r="F96" s="292"/>
      <c r="G96" s="292"/>
      <c r="H96" s="292"/>
      <c r="I96" s="60"/>
      <c r="J96" s="60"/>
      <c r="K96" s="57"/>
      <c r="L96" s="60"/>
      <c r="M96" s="60"/>
    </row>
    <row r="97" spans="1:13" x14ac:dyDescent="0.25">
      <c r="A97" s="60"/>
      <c r="B97" s="12" t="s">
        <v>115</v>
      </c>
      <c r="C97" s="18"/>
      <c r="D97" s="24"/>
      <c r="E97" s="4"/>
      <c r="F97" s="35"/>
      <c r="G97" s="21"/>
      <c r="H97" s="10"/>
      <c r="I97" s="57"/>
      <c r="J97" s="57"/>
      <c r="K97" s="57"/>
      <c r="L97" s="60"/>
      <c r="M97" s="60"/>
    </row>
    <row r="98" spans="1:13" x14ac:dyDescent="0.25">
      <c r="A98" s="18" t="s">
        <v>116</v>
      </c>
      <c r="B98" s="12" t="s">
        <v>117</v>
      </c>
      <c r="C98" s="18"/>
      <c r="D98" s="24"/>
      <c r="E98" s="4"/>
      <c r="F98" s="35"/>
      <c r="G98" s="29"/>
      <c r="H98" s="10"/>
      <c r="I98" s="57"/>
      <c r="J98" s="57"/>
      <c r="K98" s="57"/>
      <c r="L98" s="60"/>
      <c r="M98" s="60"/>
    </row>
    <row r="99" spans="1:13" x14ac:dyDescent="0.25">
      <c r="A99" s="18">
        <v>1</v>
      </c>
      <c r="B99" s="17" t="s">
        <v>118</v>
      </c>
      <c r="C99" s="18" t="s">
        <v>20</v>
      </c>
      <c r="D99" s="19">
        <v>1.5</v>
      </c>
      <c r="E99" s="4" t="s">
        <v>119</v>
      </c>
      <c r="F99" s="57">
        <v>4.4291499999999999</v>
      </c>
      <c r="G99" s="116">
        <v>0.62912000000000001</v>
      </c>
      <c r="H99" s="10">
        <f t="shared" ref="H99:H141" si="2">F99+G99</f>
        <v>5.0582700000000003</v>
      </c>
      <c r="I99" s="126"/>
      <c r="J99" s="126">
        <f>H99*1000000</f>
        <v>5058270</v>
      </c>
      <c r="K99" s="125">
        <f>720000*9*D99</f>
        <v>9720000</v>
      </c>
      <c r="L99" s="125">
        <f>(J99/K99)*100</f>
        <v>52.039814814814811</v>
      </c>
      <c r="M99" s="24">
        <v>9</v>
      </c>
    </row>
    <row r="100" spans="1:13" x14ac:dyDescent="0.25">
      <c r="A100" s="18">
        <v>2</v>
      </c>
      <c r="B100" s="17" t="s">
        <v>120</v>
      </c>
      <c r="C100" s="18" t="s">
        <v>121</v>
      </c>
      <c r="D100" s="19">
        <v>1.4</v>
      </c>
      <c r="E100" s="4" t="s">
        <v>119</v>
      </c>
      <c r="F100" s="57">
        <v>4.7557800000000006</v>
      </c>
      <c r="G100" s="116">
        <v>0.60011000000000003</v>
      </c>
      <c r="H100" s="10">
        <f t="shared" si="2"/>
        <v>5.3558900000000005</v>
      </c>
      <c r="I100" s="126"/>
      <c r="J100" s="126">
        <f t="shared" ref="J100:J178" si="3">H100*1000000</f>
        <v>5355890.0000000009</v>
      </c>
      <c r="K100" s="125">
        <f t="shared" ref="K100:K178" si="4">720000*9*D100</f>
        <v>9072000</v>
      </c>
      <c r="L100" s="125">
        <f t="shared" ref="L100:L141" si="5">(J100/K100)*100</f>
        <v>59.037588183421533</v>
      </c>
      <c r="M100" s="24">
        <v>9</v>
      </c>
    </row>
    <row r="101" spans="1:13" x14ac:dyDescent="0.25">
      <c r="A101" s="18">
        <v>3</v>
      </c>
      <c r="B101" s="17" t="s">
        <v>122</v>
      </c>
      <c r="C101" s="18" t="s">
        <v>123</v>
      </c>
      <c r="D101" s="19">
        <v>1.3</v>
      </c>
      <c r="E101" s="4" t="s">
        <v>119</v>
      </c>
      <c r="F101" s="57">
        <v>4.7251799999999999</v>
      </c>
      <c r="G101" s="116">
        <v>0.73807</v>
      </c>
      <c r="H101" s="10">
        <f t="shared" si="2"/>
        <v>5.4632500000000004</v>
      </c>
      <c r="I101" s="126"/>
      <c r="J101" s="126">
        <f t="shared" si="3"/>
        <v>5463250</v>
      </c>
      <c r="K101" s="125">
        <f t="shared" si="4"/>
        <v>8424000</v>
      </c>
      <c r="L101" s="125">
        <f t="shared" si="5"/>
        <v>64.853395061728392</v>
      </c>
      <c r="M101" s="24">
        <v>9</v>
      </c>
    </row>
    <row r="102" spans="1:13" x14ac:dyDescent="0.25">
      <c r="A102" s="18"/>
      <c r="B102" s="12" t="s">
        <v>124</v>
      </c>
      <c r="C102" s="15">
        <v>4.2</v>
      </c>
      <c r="D102" s="23">
        <v>4.2</v>
      </c>
      <c r="E102" s="20"/>
      <c r="F102" s="36">
        <f>SUM(F99:F101)</f>
        <v>13.910110000000001</v>
      </c>
      <c r="G102" s="36">
        <f>SUM(G99:G101)</f>
        <v>1.9673</v>
      </c>
      <c r="H102" s="10">
        <f t="shared" si="2"/>
        <v>15.877410000000001</v>
      </c>
      <c r="I102" s="57"/>
      <c r="J102" s="126">
        <f t="shared" si="3"/>
        <v>15877410.000000002</v>
      </c>
      <c r="K102" s="125">
        <f t="shared" si="4"/>
        <v>27216000</v>
      </c>
      <c r="L102" s="125">
        <f t="shared" si="5"/>
        <v>58.33851410934745</v>
      </c>
      <c r="M102" s="24">
        <v>9</v>
      </c>
    </row>
    <row r="103" spans="1:13" x14ac:dyDescent="0.25">
      <c r="A103" s="18" t="s">
        <v>125</v>
      </c>
      <c r="B103" s="12" t="s">
        <v>126</v>
      </c>
      <c r="C103" s="18"/>
      <c r="D103" s="24"/>
      <c r="E103" s="4"/>
      <c r="F103" s="35"/>
      <c r="G103" s="35"/>
      <c r="H103" s="10"/>
      <c r="I103" s="57"/>
      <c r="J103" s="126">
        <f t="shared" si="3"/>
        <v>0</v>
      </c>
      <c r="K103" s="125"/>
      <c r="L103" s="125" t="s">
        <v>140</v>
      </c>
      <c r="M103" s="24">
        <v>9</v>
      </c>
    </row>
    <row r="104" spans="1:13" x14ac:dyDescent="0.25">
      <c r="A104" s="18">
        <v>1</v>
      </c>
      <c r="B104" s="17" t="s">
        <v>127</v>
      </c>
      <c r="C104" s="18" t="s">
        <v>128</v>
      </c>
      <c r="D104" s="19">
        <v>1.25</v>
      </c>
      <c r="E104" s="4" t="s">
        <v>119</v>
      </c>
      <c r="F104" s="57">
        <v>3.7927299999999997</v>
      </c>
      <c r="G104" s="116">
        <v>0.55320000000000003</v>
      </c>
      <c r="H104" s="10">
        <f t="shared" si="2"/>
        <v>4.3459300000000001</v>
      </c>
      <c r="I104" s="126"/>
      <c r="J104" s="126">
        <f t="shared" si="3"/>
        <v>4345930</v>
      </c>
      <c r="K104" s="125">
        <f t="shared" si="4"/>
        <v>8100000</v>
      </c>
      <c r="L104" s="125">
        <f t="shared" si="5"/>
        <v>53.653456790123457</v>
      </c>
      <c r="M104" s="24">
        <v>9</v>
      </c>
    </row>
    <row r="105" spans="1:13" x14ac:dyDescent="0.25">
      <c r="A105" s="18">
        <v>2</v>
      </c>
      <c r="B105" s="17" t="s">
        <v>129</v>
      </c>
      <c r="C105" s="18" t="s">
        <v>130</v>
      </c>
      <c r="D105" s="19">
        <v>1.75</v>
      </c>
      <c r="E105" s="4" t="s">
        <v>119</v>
      </c>
      <c r="F105" s="57">
        <v>6.5009500000000005</v>
      </c>
      <c r="G105" s="116">
        <v>1.0148600000000001</v>
      </c>
      <c r="H105" s="10">
        <f t="shared" si="2"/>
        <v>7.5158100000000001</v>
      </c>
      <c r="I105" s="126"/>
      <c r="J105" s="126">
        <f t="shared" si="3"/>
        <v>7515810</v>
      </c>
      <c r="K105" s="125">
        <f t="shared" si="4"/>
        <v>11340000</v>
      </c>
      <c r="L105" s="125">
        <f t="shared" si="5"/>
        <v>66.276984126984132</v>
      </c>
      <c r="M105" s="24">
        <v>9</v>
      </c>
    </row>
    <row r="106" spans="1:13" x14ac:dyDescent="0.25">
      <c r="A106" s="18">
        <v>3</v>
      </c>
      <c r="B106" s="17" t="s">
        <v>131</v>
      </c>
      <c r="C106" s="18" t="s">
        <v>132</v>
      </c>
      <c r="D106" s="19">
        <v>1.2</v>
      </c>
      <c r="E106" s="4" t="s">
        <v>119</v>
      </c>
      <c r="F106" s="57">
        <v>4.0757200000000005</v>
      </c>
      <c r="G106" s="116">
        <v>0.66759999999999997</v>
      </c>
      <c r="H106" s="10">
        <f t="shared" si="2"/>
        <v>4.7433200000000006</v>
      </c>
      <c r="I106" s="126"/>
      <c r="J106" s="126">
        <f t="shared" si="3"/>
        <v>4743320.0000000009</v>
      </c>
      <c r="K106" s="125">
        <f t="shared" si="4"/>
        <v>7776000</v>
      </c>
      <c r="L106" s="125">
        <f t="shared" si="5"/>
        <v>60.999485596707835</v>
      </c>
      <c r="M106" s="24">
        <v>9</v>
      </c>
    </row>
    <row r="107" spans="1:13" x14ac:dyDescent="0.25">
      <c r="A107" s="18"/>
      <c r="B107" s="12" t="s">
        <v>133</v>
      </c>
      <c r="C107" s="15">
        <v>4.2</v>
      </c>
      <c r="D107" s="23">
        <v>4.2</v>
      </c>
      <c r="E107" s="20"/>
      <c r="F107" s="36">
        <f>SUM(F104:F106)</f>
        <v>14.369400000000001</v>
      </c>
      <c r="G107" s="36">
        <f>SUM(G104:G106)</f>
        <v>2.2356600000000002</v>
      </c>
      <c r="H107" s="10">
        <f t="shared" si="2"/>
        <v>16.605060000000002</v>
      </c>
      <c r="I107" s="66"/>
      <c r="J107" s="126">
        <f t="shared" si="3"/>
        <v>16605060.000000002</v>
      </c>
      <c r="K107" s="125">
        <f t="shared" si="4"/>
        <v>27216000</v>
      </c>
      <c r="L107" s="125">
        <f t="shared" si="5"/>
        <v>61.012125220458557</v>
      </c>
      <c r="M107" s="24">
        <v>9</v>
      </c>
    </row>
    <row r="108" spans="1:13" x14ac:dyDescent="0.25">
      <c r="A108" s="18" t="s">
        <v>134</v>
      </c>
      <c r="B108" s="12" t="s">
        <v>135</v>
      </c>
      <c r="C108" s="18"/>
      <c r="D108" s="24"/>
      <c r="E108" s="4"/>
      <c r="F108" s="35"/>
      <c r="G108" s="35"/>
      <c r="H108" s="10"/>
      <c r="I108" s="66"/>
      <c r="J108" s="126">
        <f t="shared" si="3"/>
        <v>0</v>
      </c>
      <c r="K108" s="125"/>
      <c r="L108" s="125" t="s">
        <v>140</v>
      </c>
      <c r="M108" s="24">
        <v>9</v>
      </c>
    </row>
    <row r="109" spans="1:13" x14ac:dyDescent="0.25">
      <c r="A109" s="18">
        <v>1</v>
      </c>
      <c r="B109" s="17" t="s">
        <v>136</v>
      </c>
      <c r="C109" s="18" t="s">
        <v>31</v>
      </c>
      <c r="D109" s="22">
        <v>2</v>
      </c>
      <c r="E109" s="4" t="s">
        <v>119</v>
      </c>
      <c r="F109" s="57">
        <v>6.9601999999999995</v>
      </c>
      <c r="G109" s="116">
        <v>1.0411999999999999</v>
      </c>
      <c r="H109" s="10">
        <f t="shared" si="2"/>
        <v>8.0014000000000003</v>
      </c>
      <c r="I109" s="126"/>
      <c r="J109" s="126">
        <f t="shared" si="3"/>
        <v>8001400</v>
      </c>
      <c r="K109" s="125">
        <f t="shared" si="4"/>
        <v>12960000</v>
      </c>
      <c r="L109" s="125">
        <f t="shared" si="5"/>
        <v>61.739197530864196</v>
      </c>
      <c r="M109" s="24">
        <v>9</v>
      </c>
    </row>
    <row r="110" spans="1:13" x14ac:dyDescent="0.25">
      <c r="A110" s="18">
        <v>2</v>
      </c>
      <c r="B110" s="17" t="s">
        <v>137</v>
      </c>
      <c r="C110" s="18" t="s">
        <v>31</v>
      </c>
      <c r="D110" s="22">
        <v>2</v>
      </c>
      <c r="E110" s="4" t="s">
        <v>119</v>
      </c>
      <c r="F110" s="57">
        <v>5.905769499999999</v>
      </c>
      <c r="G110" s="116">
        <v>0.87302250000000003</v>
      </c>
      <c r="H110" s="10">
        <f t="shared" si="2"/>
        <v>6.7787919999999993</v>
      </c>
      <c r="I110" s="126"/>
      <c r="J110" s="126">
        <f t="shared" si="3"/>
        <v>6778791.9999999991</v>
      </c>
      <c r="K110" s="125">
        <f t="shared" si="4"/>
        <v>12960000</v>
      </c>
      <c r="L110" s="125">
        <f t="shared" si="5"/>
        <v>52.30549382716049</v>
      </c>
      <c r="M110" s="24">
        <v>9</v>
      </c>
    </row>
    <row r="111" spans="1:13" x14ac:dyDescent="0.25">
      <c r="A111" s="18">
        <v>3</v>
      </c>
      <c r="B111" s="17" t="s">
        <v>138</v>
      </c>
      <c r="C111" s="18" t="s">
        <v>132</v>
      </c>
      <c r="D111" s="19">
        <v>1.2</v>
      </c>
      <c r="E111" s="4" t="s">
        <v>119</v>
      </c>
      <c r="F111" s="57">
        <v>4.5917777999999991</v>
      </c>
      <c r="G111" s="116">
        <v>0.65840968999999994</v>
      </c>
      <c r="H111" s="10">
        <f t="shared" si="2"/>
        <v>5.2501874899999992</v>
      </c>
      <c r="I111" s="126"/>
      <c r="J111" s="126">
        <f t="shared" si="3"/>
        <v>5250187.4899999993</v>
      </c>
      <c r="K111" s="125">
        <f t="shared" si="4"/>
        <v>7776000</v>
      </c>
      <c r="L111" s="125">
        <f t="shared" si="5"/>
        <v>67.5178432355967</v>
      </c>
      <c r="M111" s="24">
        <v>9</v>
      </c>
    </row>
    <row r="112" spans="1:13" x14ac:dyDescent="0.25">
      <c r="A112" s="18"/>
      <c r="B112" s="12" t="s">
        <v>139</v>
      </c>
      <c r="C112" s="15">
        <v>5.2</v>
      </c>
      <c r="D112" s="23">
        <v>5.2</v>
      </c>
      <c r="E112" s="20" t="s">
        <v>140</v>
      </c>
      <c r="F112" s="36">
        <f>SUM(F109:F111)</f>
        <v>17.457747299999998</v>
      </c>
      <c r="G112" s="36">
        <f>SUM(G109:G111)</f>
        <v>2.5726321899999998</v>
      </c>
      <c r="H112" s="10">
        <f t="shared" si="2"/>
        <v>20.030379489999998</v>
      </c>
      <c r="I112" s="66"/>
      <c r="J112" s="126">
        <f t="shared" si="3"/>
        <v>20030379.489999998</v>
      </c>
      <c r="K112" s="125">
        <f t="shared" si="4"/>
        <v>33696000</v>
      </c>
      <c r="L112" s="125">
        <f t="shared" si="5"/>
        <v>59.444383576685652</v>
      </c>
      <c r="M112" s="24">
        <v>9</v>
      </c>
    </row>
    <row r="113" spans="1:13" x14ac:dyDescent="0.25">
      <c r="A113" s="30" t="s">
        <v>141</v>
      </c>
      <c r="B113" s="12" t="s">
        <v>142</v>
      </c>
      <c r="C113" s="18"/>
      <c r="D113" s="24"/>
      <c r="E113" s="4"/>
      <c r="F113" s="35"/>
      <c r="G113" s="29"/>
      <c r="H113" s="10"/>
      <c r="I113" s="66"/>
      <c r="J113" s="126">
        <f t="shared" si="3"/>
        <v>0</v>
      </c>
      <c r="K113" s="125"/>
      <c r="L113" s="125" t="s">
        <v>140</v>
      </c>
      <c r="M113" s="24">
        <v>9</v>
      </c>
    </row>
    <row r="114" spans="1:13" x14ac:dyDescent="0.25">
      <c r="A114" s="18">
        <v>1</v>
      </c>
      <c r="B114" s="17" t="s">
        <v>143</v>
      </c>
      <c r="C114" s="18" t="s">
        <v>144</v>
      </c>
      <c r="D114" s="19">
        <v>0.8</v>
      </c>
      <c r="E114" s="4" t="s">
        <v>119</v>
      </c>
      <c r="F114" s="57">
        <v>2.4323640000000002</v>
      </c>
      <c r="G114" s="116">
        <v>0.41440199999999999</v>
      </c>
      <c r="H114" s="10">
        <f t="shared" si="2"/>
        <v>2.8467660000000001</v>
      </c>
      <c r="I114" s="126"/>
      <c r="J114" s="126">
        <f t="shared" si="3"/>
        <v>2846766</v>
      </c>
      <c r="K114" s="125">
        <f t="shared" si="4"/>
        <v>5184000</v>
      </c>
      <c r="L114" s="125">
        <f t="shared" si="5"/>
        <v>54.914467592592601</v>
      </c>
      <c r="M114" s="24">
        <v>9</v>
      </c>
    </row>
    <row r="115" spans="1:13" x14ac:dyDescent="0.25">
      <c r="A115" s="18">
        <v>2</v>
      </c>
      <c r="B115" s="17" t="s">
        <v>145</v>
      </c>
      <c r="C115" s="18" t="s">
        <v>146</v>
      </c>
      <c r="D115" s="19">
        <v>0.9</v>
      </c>
      <c r="E115" s="4" t="s">
        <v>119</v>
      </c>
      <c r="F115" s="57">
        <v>2.7209999999999996</v>
      </c>
      <c r="G115" s="116">
        <v>0.43219999999999997</v>
      </c>
      <c r="H115" s="10">
        <f t="shared" si="2"/>
        <v>3.1531999999999996</v>
      </c>
      <c r="I115" s="126"/>
      <c r="J115" s="126">
        <f t="shared" si="3"/>
        <v>3153199.9999999995</v>
      </c>
      <c r="K115" s="125">
        <f t="shared" si="4"/>
        <v>5832000</v>
      </c>
      <c r="L115" s="125">
        <f t="shared" si="5"/>
        <v>54.067215363511657</v>
      </c>
      <c r="M115" s="24">
        <v>9</v>
      </c>
    </row>
    <row r="116" spans="1:13" x14ac:dyDescent="0.25">
      <c r="A116" s="18">
        <v>3</v>
      </c>
      <c r="B116" s="17" t="s">
        <v>147</v>
      </c>
      <c r="C116" s="18" t="s">
        <v>148</v>
      </c>
      <c r="D116" s="19">
        <v>1.1000000000000001</v>
      </c>
      <c r="E116" s="4" t="s">
        <v>119</v>
      </c>
      <c r="F116" s="57">
        <v>3.5088179999999993</v>
      </c>
      <c r="G116" s="116">
        <v>0.44389000000000001</v>
      </c>
      <c r="H116" s="10">
        <f t="shared" si="2"/>
        <v>3.9527079999999994</v>
      </c>
      <c r="I116" s="126"/>
      <c r="J116" s="126">
        <f t="shared" si="3"/>
        <v>3952707.9999999995</v>
      </c>
      <c r="K116" s="125">
        <f t="shared" si="4"/>
        <v>7128000.0000000009</v>
      </c>
      <c r="L116" s="125">
        <f t="shared" si="5"/>
        <v>55.453254769921422</v>
      </c>
      <c r="M116" s="24">
        <v>9</v>
      </c>
    </row>
    <row r="117" spans="1:13" x14ac:dyDescent="0.25">
      <c r="A117" s="18">
        <v>4</v>
      </c>
      <c r="B117" s="17" t="s">
        <v>149</v>
      </c>
      <c r="C117" s="18" t="s">
        <v>148</v>
      </c>
      <c r="D117" s="19">
        <v>1.1000000000000001</v>
      </c>
      <c r="E117" s="4" t="s">
        <v>119</v>
      </c>
      <c r="F117" s="57">
        <v>3.9581</v>
      </c>
      <c r="G117" s="116">
        <v>0.53639999999999999</v>
      </c>
      <c r="H117" s="10">
        <f t="shared" si="2"/>
        <v>4.4945000000000004</v>
      </c>
      <c r="I117" s="126"/>
      <c r="J117" s="126">
        <f t="shared" si="3"/>
        <v>4494500</v>
      </c>
      <c r="K117" s="125">
        <f t="shared" si="4"/>
        <v>7128000.0000000009</v>
      </c>
      <c r="L117" s="125">
        <f t="shared" si="5"/>
        <v>63.054152637485963</v>
      </c>
      <c r="M117" s="24">
        <v>9</v>
      </c>
    </row>
    <row r="118" spans="1:13" x14ac:dyDescent="0.25">
      <c r="A118" s="18">
        <v>5</v>
      </c>
      <c r="B118" s="17" t="s">
        <v>150</v>
      </c>
      <c r="C118" s="18" t="s">
        <v>151</v>
      </c>
      <c r="D118" s="19">
        <v>1.4</v>
      </c>
      <c r="E118" s="4" t="s">
        <v>119</v>
      </c>
      <c r="F118" s="57">
        <v>3.94611</v>
      </c>
      <c r="G118" s="116">
        <v>0.50460000000000005</v>
      </c>
      <c r="H118" s="10">
        <f t="shared" si="2"/>
        <v>4.4507099999999999</v>
      </c>
      <c r="I118" s="126"/>
      <c r="J118" s="126">
        <f t="shared" si="3"/>
        <v>4450710</v>
      </c>
      <c r="K118" s="125">
        <f t="shared" si="4"/>
        <v>9072000</v>
      </c>
      <c r="L118" s="125">
        <f t="shared" si="5"/>
        <v>49.0598544973545</v>
      </c>
      <c r="M118" s="24">
        <v>9</v>
      </c>
    </row>
    <row r="119" spans="1:13" x14ac:dyDescent="0.25">
      <c r="A119" s="18"/>
      <c r="B119" s="12" t="s">
        <v>152</v>
      </c>
      <c r="C119" s="15">
        <v>5.3</v>
      </c>
      <c r="D119" s="23">
        <v>5.3000000000000007</v>
      </c>
      <c r="E119" s="20"/>
      <c r="F119" s="36">
        <f>SUM(F114:F118)</f>
        <v>16.566392</v>
      </c>
      <c r="G119" s="36">
        <f>SUM(G114:G118)</f>
        <v>2.3314919999999999</v>
      </c>
      <c r="H119" s="10">
        <f t="shared" si="2"/>
        <v>18.897884000000001</v>
      </c>
      <c r="I119" s="66"/>
      <c r="J119" s="126">
        <f t="shared" si="3"/>
        <v>18897884</v>
      </c>
      <c r="K119" s="125">
        <f t="shared" si="4"/>
        <v>34344000.000000007</v>
      </c>
      <c r="L119" s="125">
        <f t="shared" si="5"/>
        <v>55.025285348241312</v>
      </c>
      <c r="M119" s="24">
        <v>9</v>
      </c>
    </row>
    <row r="120" spans="1:13" x14ac:dyDescent="0.25">
      <c r="A120" s="30" t="s">
        <v>153</v>
      </c>
      <c r="B120" s="12" t="s">
        <v>154</v>
      </c>
      <c r="C120" s="18"/>
      <c r="D120" s="24"/>
      <c r="E120" s="4"/>
      <c r="F120" s="35"/>
      <c r="G120" s="29"/>
      <c r="H120" s="10"/>
      <c r="I120" s="66"/>
      <c r="J120" s="126">
        <f t="shared" si="3"/>
        <v>0</v>
      </c>
      <c r="K120" s="125"/>
      <c r="L120" s="125" t="s">
        <v>140</v>
      </c>
      <c r="M120" s="24">
        <v>9</v>
      </c>
    </row>
    <row r="121" spans="1:13" x14ac:dyDescent="0.25">
      <c r="A121" s="37">
        <v>1</v>
      </c>
      <c r="B121" s="14" t="s">
        <v>155</v>
      </c>
      <c r="C121" s="13" t="s">
        <v>156</v>
      </c>
      <c r="D121" s="38">
        <v>2.7</v>
      </c>
      <c r="E121" s="49" t="s">
        <v>119</v>
      </c>
      <c r="F121" s="57">
        <v>5.7077000199999999</v>
      </c>
      <c r="G121" s="116">
        <v>0.72929999999999995</v>
      </c>
      <c r="H121" s="10">
        <f t="shared" si="2"/>
        <v>6.4370000200000002</v>
      </c>
      <c r="I121" s="126"/>
      <c r="J121" s="126">
        <f t="shared" si="3"/>
        <v>6437000.0200000005</v>
      </c>
      <c r="K121" s="125">
        <f t="shared" si="4"/>
        <v>17496000</v>
      </c>
      <c r="L121" s="125">
        <f t="shared" si="5"/>
        <v>36.791266689529039</v>
      </c>
      <c r="M121" s="24">
        <v>9</v>
      </c>
    </row>
    <row r="122" spans="1:13" x14ac:dyDescent="0.25">
      <c r="A122" s="31">
        <v>2</v>
      </c>
      <c r="B122" s="17" t="s">
        <v>157</v>
      </c>
      <c r="C122" s="18" t="s">
        <v>158</v>
      </c>
      <c r="D122" s="19">
        <v>0.65</v>
      </c>
      <c r="E122" s="4" t="s">
        <v>119</v>
      </c>
      <c r="F122" s="57">
        <v>3.1980367999999997</v>
      </c>
      <c r="G122" s="116">
        <v>0.43351000000000001</v>
      </c>
      <c r="H122" s="10">
        <f t="shared" si="2"/>
        <v>3.6315467999999997</v>
      </c>
      <c r="I122" s="126"/>
      <c r="J122" s="126">
        <f t="shared" si="3"/>
        <v>3631546.8</v>
      </c>
      <c r="K122" s="125">
        <f t="shared" si="4"/>
        <v>4212000</v>
      </c>
      <c r="L122" s="125">
        <f t="shared" si="5"/>
        <v>86.21905982905983</v>
      </c>
      <c r="M122" s="24">
        <v>9</v>
      </c>
    </row>
    <row r="123" spans="1:13" x14ac:dyDescent="0.25">
      <c r="A123" s="31">
        <v>3</v>
      </c>
      <c r="B123" s="17" t="s">
        <v>159</v>
      </c>
      <c r="C123" s="18" t="s">
        <v>160</v>
      </c>
      <c r="D123" s="19">
        <v>1.2</v>
      </c>
      <c r="E123" s="4" t="s">
        <v>119</v>
      </c>
      <c r="F123" s="57">
        <v>2.508518</v>
      </c>
      <c r="G123" s="116">
        <v>0.42187000000000002</v>
      </c>
      <c r="H123" s="10">
        <f t="shared" si="2"/>
        <v>2.9303880000000002</v>
      </c>
      <c r="I123" s="126"/>
      <c r="J123" s="126">
        <f t="shared" si="3"/>
        <v>2930388</v>
      </c>
      <c r="K123" s="125">
        <f t="shared" si="4"/>
        <v>7776000</v>
      </c>
      <c r="L123" s="125">
        <f t="shared" si="5"/>
        <v>37.685030864197536</v>
      </c>
      <c r="M123" s="24">
        <v>9</v>
      </c>
    </row>
    <row r="124" spans="1:13" x14ac:dyDescent="0.25">
      <c r="A124" s="31">
        <v>4</v>
      </c>
      <c r="B124" s="17" t="s">
        <v>161</v>
      </c>
      <c r="C124" s="18" t="s">
        <v>162</v>
      </c>
      <c r="D124" s="19">
        <v>0.7</v>
      </c>
      <c r="E124" s="4" t="s">
        <v>119</v>
      </c>
      <c r="F124" s="57">
        <v>1.8611609999999998</v>
      </c>
      <c r="G124" s="116">
        <v>0.31560500000000002</v>
      </c>
      <c r="H124" s="10">
        <f t="shared" si="2"/>
        <v>2.1767659999999998</v>
      </c>
      <c r="I124" s="126"/>
      <c r="J124" s="126">
        <f t="shared" si="3"/>
        <v>2176765.9999999995</v>
      </c>
      <c r="K124" s="125">
        <f t="shared" si="4"/>
        <v>4536000</v>
      </c>
      <c r="L124" s="125">
        <f t="shared" si="5"/>
        <v>47.988668430335082</v>
      </c>
      <c r="M124" s="24">
        <v>9</v>
      </c>
    </row>
    <row r="125" spans="1:13" x14ac:dyDescent="0.25">
      <c r="A125" s="31">
        <v>5</v>
      </c>
      <c r="B125" s="17" t="s">
        <v>163</v>
      </c>
      <c r="C125" s="18" t="s">
        <v>164</v>
      </c>
      <c r="D125" s="19">
        <v>0.6</v>
      </c>
      <c r="E125" s="4" t="s">
        <v>119</v>
      </c>
      <c r="F125" s="57">
        <v>1.8704682000000001</v>
      </c>
      <c r="G125" s="116">
        <v>0.302037</v>
      </c>
      <c r="H125" s="10">
        <f t="shared" si="2"/>
        <v>2.1725052000000002</v>
      </c>
      <c r="I125" s="126"/>
      <c r="J125" s="126">
        <f t="shared" si="3"/>
        <v>2172505.2000000002</v>
      </c>
      <c r="K125" s="125">
        <f t="shared" si="4"/>
        <v>3888000</v>
      </c>
      <c r="L125" s="125">
        <f t="shared" si="5"/>
        <v>55.877191358024689</v>
      </c>
      <c r="M125" s="24">
        <v>9</v>
      </c>
    </row>
    <row r="126" spans="1:13" x14ac:dyDescent="0.25">
      <c r="A126" s="31">
        <v>6</v>
      </c>
      <c r="B126" s="26" t="s">
        <v>165</v>
      </c>
      <c r="C126" s="27" t="s">
        <v>166</v>
      </c>
      <c r="D126" s="25">
        <v>0.4</v>
      </c>
      <c r="E126" s="4" t="s">
        <v>119</v>
      </c>
      <c r="F126" s="57">
        <v>0.93267200000000006</v>
      </c>
      <c r="G126" s="116">
        <v>0</v>
      </c>
      <c r="H126" s="10">
        <f t="shared" si="2"/>
        <v>0.93267200000000006</v>
      </c>
      <c r="I126" s="126"/>
      <c r="J126" s="126">
        <f t="shared" si="3"/>
        <v>932672</v>
      </c>
      <c r="K126" s="125">
        <f t="shared" si="4"/>
        <v>2592000</v>
      </c>
      <c r="L126" s="125">
        <f t="shared" si="5"/>
        <v>35.982716049382717</v>
      </c>
      <c r="M126" s="24">
        <v>9</v>
      </c>
    </row>
    <row r="127" spans="1:13" x14ac:dyDescent="0.25">
      <c r="A127" s="37">
        <v>7</v>
      </c>
      <c r="B127" s="39" t="s">
        <v>167</v>
      </c>
      <c r="C127" s="40" t="s">
        <v>168</v>
      </c>
      <c r="D127" s="41">
        <v>9</v>
      </c>
      <c r="E127" s="49" t="s">
        <v>119</v>
      </c>
      <c r="F127" s="57">
        <v>9.2886278499999992</v>
      </c>
      <c r="G127" s="116">
        <v>0.73063900000000004</v>
      </c>
      <c r="H127" s="10">
        <f t="shared" si="2"/>
        <v>10.019266849999999</v>
      </c>
      <c r="I127" s="126"/>
      <c r="J127" s="126">
        <f t="shared" si="3"/>
        <v>10019266.85</v>
      </c>
      <c r="K127" s="125">
        <f t="shared" si="4"/>
        <v>58320000</v>
      </c>
      <c r="L127" s="125">
        <f t="shared" si="5"/>
        <v>17.179812842935526</v>
      </c>
      <c r="M127" s="24">
        <v>9</v>
      </c>
    </row>
    <row r="128" spans="1:13" x14ac:dyDescent="0.25">
      <c r="A128" s="37"/>
      <c r="B128" s="39" t="s">
        <v>169</v>
      </c>
      <c r="C128" s="40"/>
      <c r="D128" s="41"/>
      <c r="E128" s="49"/>
      <c r="F128" s="57">
        <v>3.6353724999999999</v>
      </c>
      <c r="G128" s="116">
        <v>0.27736100000000002</v>
      </c>
      <c r="H128" s="10">
        <f t="shared" si="2"/>
        <v>3.9127334999999999</v>
      </c>
      <c r="I128" s="126"/>
      <c r="J128" s="126">
        <f t="shared" si="3"/>
        <v>3912733.5</v>
      </c>
      <c r="K128" s="125"/>
      <c r="L128" s="125" t="s">
        <v>140</v>
      </c>
      <c r="M128" s="24">
        <v>9</v>
      </c>
    </row>
    <row r="129" spans="1:13" x14ac:dyDescent="0.25">
      <c r="A129" s="37">
        <v>8</v>
      </c>
      <c r="B129" s="39" t="s">
        <v>251</v>
      </c>
      <c r="C129" s="40">
        <v>2</v>
      </c>
      <c r="D129" s="41">
        <v>2</v>
      </c>
      <c r="E129" s="49"/>
      <c r="F129" s="57">
        <v>2.2677</v>
      </c>
      <c r="G129" s="116">
        <v>0.70709999999999995</v>
      </c>
      <c r="H129" s="10">
        <f t="shared" si="2"/>
        <v>2.9748000000000001</v>
      </c>
      <c r="I129" s="126"/>
      <c r="J129" s="126">
        <f t="shared" si="3"/>
        <v>2974800</v>
      </c>
      <c r="K129" s="125">
        <f t="shared" si="4"/>
        <v>12960000</v>
      </c>
      <c r="L129" s="125">
        <f t="shared" si="5"/>
        <v>22.953703703703702</v>
      </c>
      <c r="M129" s="24">
        <v>9</v>
      </c>
    </row>
    <row r="130" spans="1:13" x14ac:dyDescent="0.25">
      <c r="A130" s="11"/>
      <c r="B130" s="32" t="s">
        <v>170</v>
      </c>
      <c r="C130" s="30">
        <v>17.25</v>
      </c>
      <c r="D130" s="15">
        <f>SUM(D121:D129)</f>
        <v>17.25</v>
      </c>
      <c r="E130" s="4"/>
      <c r="F130" s="36">
        <f>SUM(F121:F129)</f>
        <v>31.270256369999998</v>
      </c>
      <c r="G130" s="36">
        <f>SUM(G121:G129)</f>
        <v>3.9174219999999997</v>
      </c>
      <c r="H130" s="10">
        <f t="shared" si="2"/>
        <v>35.18767837</v>
      </c>
      <c r="I130" s="66"/>
      <c r="J130" s="126">
        <f t="shared" si="3"/>
        <v>35187678.369999997</v>
      </c>
      <c r="K130" s="125">
        <f t="shared" si="4"/>
        <v>111780000</v>
      </c>
      <c r="L130" s="125">
        <f t="shared" si="5"/>
        <v>31.479404517802823</v>
      </c>
      <c r="M130" s="24">
        <v>9</v>
      </c>
    </row>
    <row r="131" spans="1:13" x14ac:dyDescent="0.25">
      <c r="A131" s="11" t="s">
        <v>171</v>
      </c>
      <c r="B131" s="12" t="s">
        <v>172</v>
      </c>
      <c r="C131" s="18"/>
      <c r="D131" s="19"/>
      <c r="E131" s="4"/>
      <c r="F131" s="35"/>
      <c r="G131" s="29"/>
      <c r="H131" s="10"/>
      <c r="I131" s="66"/>
      <c r="J131" s="126">
        <f t="shared" si="3"/>
        <v>0</v>
      </c>
      <c r="K131" s="125"/>
      <c r="L131" s="125" t="s">
        <v>140</v>
      </c>
      <c r="M131" s="24">
        <v>9</v>
      </c>
    </row>
    <row r="132" spans="1:13" x14ac:dyDescent="0.25">
      <c r="A132" s="18">
        <v>1</v>
      </c>
      <c r="B132" s="17" t="s">
        <v>173</v>
      </c>
      <c r="C132" s="18" t="s">
        <v>174</v>
      </c>
      <c r="D132" s="19">
        <v>1.5</v>
      </c>
      <c r="E132" s="4" t="s">
        <v>119</v>
      </c>
      <c r="F132" s="66">
        <v>1.735905</v>
      </c>
      <c r="G132" s="61">
        <v>0.19677</v>
      </c>
      <c r="H132" s="10">
        <f t="shared" si="2"/>
        <v>1.9326750000000001</v>
      </c>
      <c r="I132" s="126"/>
      <c r="J132" s="126">
        <f t="shared" si="3"/>
        <v>1932675.0000000002</v>
      </c>
      <c r="K132" s="125">
        <f t="shared" si="4"/>
        <v>9720000</v>
      </c>
      <c r="L132" s="125">
        <f t="shared" si="5"/>
        <v>19.883487654320987</v>
      </c>
      <c r="M132" s="24">
        <v>9</v>
      </c>
    </row>
    <row r="133" spans="1:13" x14ac:dyDescent="0.25">
      <c r="A133" s="18">
        <v>2</v>
      </c>
      <c r="B133" s="17" t="s">
        <v>175</v>
      </c>
      <c r="C133" s="18" t="s">
        <v>176</v>
      </c>
      <c r="D133" s="22">
        <v>1</v>
      </c>
      <c r="E133" s="4" t="s">
        <v>119</v>
      </c>
      <c r="F133" s="66">
        <v>2.5203099999999998</v>
      </c>
      <c r="G133" s="61">
        <v>0.39156999999999997</v>
      </c>
      <c r="H133" s="10">
        <f t="shared" si="2"/>
        <v>2.91188</v>
      </c>
      <c r="I133" s="126"/>
      <c r="J133" s="126">
        <f t="shared" si="3"/>
        <v>2911880</v>
      </c>
      <c r="K133" s="125">
        <f t="shared" si="4"/>
        <v>6480000</v>
      </c>
      <c r="L133" s="125">
        <f t="shared" si="5"/>
        <v>44.936419753086419</v>
      </c>
      <c r="M133" s="24">
        <v>9</v>
      </c>
    </row>
    <row r="134" spans="1:13" x14ac:dyDescent="0.25">
      <c r="A134" s="18">
        <v>3</v>
      </c>
      <c r="B134" s="17" t="s">
        <v>177</v>
      </c>
      <c r="C134" s="18" t="s">
        <v>174</v>
      </c>
      <c r="D134" s="19">
        <v>1.5</v>
      </c>
      <c r="E134" s="4" t="s">
        <v>119</v>
      </c>
      <c r="F134" s="66">
        <v>3.2764599999999997</v>
      </c>
      <c r="G134" s="61">
        <v>0.33777000000000001</v>
      </c>
      <c r="H134" s="10">
        <f t="shared" si="2"/>
        <v>3.6142299999999996</v>
      </c>
      <c r="I134" s="126"/>
      <c r="J134" s="126">
        <f t="shared" si="3"/>
        <v>3614229.9999999995</v>
      </c>
      <c r="K134" s="125">
        <f t="shared" si="4"/>
        <v>9720000</v>
      </c>
      <c r="L134" s="125">
        <f t="shared" si="5"/>
        <v>37.183436213991769</v>
      </c>
      <c r="M134" s="24">
        <v>9</v>
      </c>
    </row>
    <row r="135" spans="1:13" x14ac:dyDescent="0.25">
      <c r="A135" s="18">
        <v>4</v>
      </c>
      <c r="B135" s="17" t="s">
        <v>178</v>
      </c>
      <c r="C135" s="18" t="s">
        <v>174</v>
      </c>
      <c r="D135" s="19">
        <v>1.5</v>
      </c>
      <c r="E135" s="4" t="s">
        <v>119</v>
      </c>
      <c r="F135" s="66">
        <v>2.2622459999999998</v>
      </c>
      <c r="G135" s="61">
        <v>0.31685999999999998</v>
      </c>
      <c r="H135" s="10">
        <f t="shared" si="2"/>
        <v>2.5791059999999999</v>
      </c>
      <c r="I135" s="126"/>
      <c r="J135" s="126">
        <f t="shared" si="3"/>
        <v>2579106</v>
      </c>
      <c r="K135" s="125">
        <f t="shared" si="4"/>
        <v>9720000</v>
      </c>
      <c r="L135" s="125">
        <f t="shared" si="5"/>
        <v>26.534012345679013</v>
      </c>
      <c r="M135" s="24">
        <v>9</v>
      </c>
    </row>
    <row r="136" spans="1:13" x14ac:dyDescent="0.25">
      <c r="A136" s="18">
        <v>5</v>
      </c>
      <c r="B136" s="17" t="s">
        <v>179</v>
      </c>
      <c r="C136" s="18" t="s">
        <v>176</v>
      </c>
      <c r="D136" s="22">
        <v>1</v>
      </c>
      <c r="E136" s="4" t="s">
        <v>119</v>
      </c>
      <c r="F136" s="66">
        <v>2.7812333300000001</v>
      </c>
      <c r="G136" s="61">
        <v>0.47976200000000002</v>
      </c>
      <c r="H136" s="10">
        <f t="shared" si="2"/>
        <v>3.2609953300000001</v>
      </c>
      <c r="I136" s="126"/>
      <c r="J136" s="126">
        <f t="shared" si="3"/>
        <v>3260995.33</v>
      </c>
      <c r="K136" s="125">
        <f t="shared" si="4"/>
        <v>6480000</v>
      </c>
      <c r="L136" s="125">
        <f t="shared" si="5"/>
        <v>50.32400200617284</v>
      </c>
      <c r="M136" s="24">
        <v>9</v>
      </c>
    </row>
    <row r="137" spans="1:13" x14ac:dyDescent="0.25">
      <c r="A137" s="18">
        <v>6</v>
      </c>
      <c r="B137" s="17" t="s">
        <v>180</v>
      </c>
      <c r="C137" s="18" t="s">
        <v>181</v>
      </c>
      <c r="D137" s="19">
        <v>1.3</v>
      </c>
      <c r="E137" s="4" t="s">
        <v>119</v>
      </c>
      <c r="F137" s="66">
        <v>2.1211739999999999</v>
      </c>
      <c r="G137" s="61">
        <v>0.40984599999999999</v>
      </c>
      <c r="H137" s="10">
        <f t="shared" si="2"/>
        <v>2.5310199999999998</v>
      </c>
      <c r="I137" s="126"/>
      <c r="J137" s="126">
        <f t="shared" si="3"/>
        <v>2531020</v>
      </c>
      <c r="K137" s="125">
        <f t="shared" si="4"/>
        <v>8424000</v>
      </c>
      <c r="L137" s="125">
        <f t="shared" si="5"/>
        <v>30.045346628679965</v>
      </c>
      <c r="M137" s="24">
        <v>9</v>
      </c>
    </row>
    <row r="138" spans="1:13" x14ac:dyDescent="0.25">
      <c r="A138" s="18">
        <v>7</v>
      </c>
      <c r="B138" s="17" t="s">
        <v>182</v>
      </c>
      <c r="C138" s="18" t="s">
        <v>174</v>
      </c>
      <c r="D138" s="19">
        <v>1.5</v>
      </c>
      <c r="E138" s="4" t="s">
        <v>119</v>
      </c>
      <c r="F138" s="66">
        <v>1.8007449999999998</v>
      </c>
      <c r="G138" s="61">
        <v>0.24449000000000001</v>
      </c>
      <c r="H138" s="10">
        <f t="shared" si="2"/>
        <v>2.0452349999999999</v>
      </c>
      <c r="I138" s="126"/>
      <c r="J138" s="126">
        <f t="shared" si="3"/>
        <v>2045235</v>
      </c>
      <c r="K138" s="125">
        <f t="shared" si="4"/>
        <v>9720000</v>
      </c>
      <c r="L138" s="125">
        <f t="shared" si="5"/>
        <v>21.04151234567901</v>
      </c>
      <c r="M138" s="24">
        <v>9</v>
      </c>
    </row>
    <row r="139" spans="1:13" x14ac:dyDescent="0.25">
      <c r="A139" s="18">
        <v>8</v>
      </c>
      <c r="B139" s="17" t="s">
        <v>183</v>
      </c>
      <c r="C139" s="18" t="s">
        <v>176</v>
      </c>
      <c r="D139" s="22">
        <v>1</v>
      </c>
      <c r="E139" s="4" t="s">
        <v>119</v>
      </c>
      <c r="F139" s="66">
        <v>3.314794</v>
      </c>
      <c r="G139" s="61">
        <v>0.403312</v>
      </c>
      <c r="H139" s="10">
        <f t="shared" si="2"/>
        <v>3.7181060000000001</v>
      </c>
      <c r="I139" s="126"/>
      <c r="J139" s="126">
        <f t="shared" si="3"/>
        <v>3718106</v>
      </c>
      <c r="K139" s="125">
        <f t="shared" si="4"/>
        <v>6480000</v>
      </c>
      <c r="L139" s="125">
        <f t="shared" si="5"/>
        <v>57.378179012345676</v>
      </c>
      <c r="M139" s="24">
        <v>9</v>
      </c>
    </row>
    <row r="140" spans="1:13" x14ac:dyDescent="0.25">
      <c r="A140" s="52"/>
      <c r="B140" s="51" t="s">
        <v>184</v>
      </c>
      <c r="C140" s="168">
        <v>10.3</v>
      </c>
      <c r="D140" s="147">
        <v>10.3</v>
      </c>
      <c r="E140" s="130"/>
      <c r="F140" s="148">
        <f>SUM(F132:F139)</f>
        <v>19.812867329999996</v>
      </c>
      <c r="G140" s="148">
        <f>SUM(G132:G139)</f>
        <v>2.7803800000000001</v>
      </c>
      <c r="H140" s="132">
        <f>F140+G140</f>
        <v>22.593247329999997</v>
      </c>
      <c r="I140" s="66"/>
      <c r="J140" s="133">
        <f t="shared" si="3"/>
        <v>22593247.329999998</v>
      </c>
      <c r="K140" s="134">
        <f t="shared" si="4"/>
        <v>66744000.000000007</v>
      </c>
      <c r="L140" s="134">
        <f t="shared" si="5"/>
        <v>33.850604294018929</v>
      </c>
      <c r="M140" s="53">
        <v>9</v>
      </c>
    </row>
    <row r="141" spans="1:13" x14ac:dyDescent="0.25">
      <c r="A141" s="18"/>
      <c r="B141" s="12" t="s">
        <v>185</v>
      </c>
      <c r="C141" s="20">
        <f>C140+C130+C119+C112+C107+C102</f>
        <v>46.45000000000001</v>
      </c>
      <c r="D141" s="20">
        <f>D140+D130+D119+D112+D107+D102</f>
        <v>46.45000000000001</v>
      </c>
      <c r="E141" s="20"/>
      <c r="F141" s="21">
        <f>F140+F130+F119+F112+F107+F102</f>
        <v>113.38677299999999</v>
      </c>
      <c r="G141" s="21">
        <f>G140+G130+G119+G112+G107+G102</f>
        <v>15.80488619</v>
      </c>
      <c r="H141" s="10">
        <f t="shared" si="2"/>
        <v>129.19165919</v>
      </c>
      <c r="I141" s="57"/>
      <c r="J141" s="126">
        <f t="shared" si="3"/>
        <v>129191659.19</v>
      </c>
      <c r="K141" s="125">
        <f t="shared" si="4"/>
        <v>300996000.00000006</v>
      </c>
      <c r="L141" s="125">
        <f t="shared" si="5"/>
        <v>42.9213873905301</v>
      </c>
      <c r="M141" s="24">
        <v>9</v>
      </c>
    </row>
    <row r="142" spans="1:13" s="138" customFormat="1" x14ac:dyDescent="0.25">
      <c r="A142" s="165"/>
      <c r="B142" s="162"/>
      <c r="C142" s="110"/>
      <c r="D142" s="166"/>
      <c r="E142" s="166"/>
      <c r="F142" s="167"/>
      <c r="G142" s="166"/>
      <c r="H142" s="77"/>
      <c r="I142" s="135"/>
      <c r="J142" s="127" t="s">
        <v>140</v>
      </c>
      <c r="K142" s="136"/>
      <c r="L142" s="136"/>
      <c r="M142" s="137" t="s">
        <v>140</v>
      </c>
    </row>
    <row r="143" spans="1:13" hidden="1" x14ac:dyDescent="0.25">
      <c r="A143" s="293" t="s">
        <v>186</v>
      </c>
      <c r="B143" s="293"/>
      <c r="C143" s="293"/>
      <c r="D143" s="293"/>
      <c r="E143" s="293"/>
      <c r="F143" s="293"/>
      <c r="G143" s="293"/>
      <c r="H143" s="293"/>
      <c r="J143" s="158">
        <f t="shared" si="3"/>
        <v>0</v>
      </c>
      <c r="K143" s="159"/>
      <c r="L143" s="159"/>
      <c r="M143" s="160">
        <v>9</v>
      </c>
    </row>
    <row r="144" spans="1:13" hidden="1" x14ac:dyDescent="0.25">
      <c r="A144" s="18">
        <v>1</v>
      </c>
      <c r="B144" s="12" t="s">
        <v>187</v>
      </c>
      <c r="C144" s="15">
        <v>91.35</v>
      </c>
      <c r="D144" s="15">
        <v>91.35</v>
      </c>
      <c r="E144" s="19" t="s">
        <v>119</v>
      </c>
      <c r="F144" s="62">
        <v>334.52700000000004</v>
      </c>
      <c r="G144" s="63">
        <v>21.081999999999997</v>
      </c>
      <c r="H144" s="16">
        <f>F144+G144</f>
        <v>355.60900000000004</v>
      </c>
      <c r="I144" s="65"/>
      <c r="J144" s="126">
        <f t="shared" si="3"/>
        <v>355609000.00000006</v>
      </c>
      <c r="K144" s="125">
        <f t="shared" si="4"/>
        <v>591948000</v>
      </c>
      <c r="L144" s="125">
        <f t="shared" ref="L144:L153" si="6">J144/K144</f>
        <v>0.60074364640137323</v>
      </c>
      <c r="M144" s="24">
        <v>9</v>
      </c>
    </row>
    <row r="145" spans="1:13" hidden="1" x14ac:dyDescent="0.25">
      <c r="A145" s="18">
        <v>2</v>
      </c>
      <c r="B145" s="12" t="s">
        <v>188</v>
      </c>
      <c r="C145" s="18"/>
      <c r="D145" s="18"/>
      <c r="E145" s="19"/>
      <c r="F145" s="62"/>
      <c r="G145" s="42"/>
      <c r="H145" s="16"/>
      <c r="I145" s="65"/>
      <c r="J145" s="126">
        <f t="shared" si="3"/>
        <v>0</v>
      </c>
      <c r="K145" s="125"/>
      <c r="L145" s="125"/>
      <c r="M145" s="24">
        <v>9</v>
      </c>
    </row>
    <row r="146" spans="1:13" hidden="1" x14ac:dyDescent="0.25">
      <c r="A146" s="33" t="s">
        <v>189</v>
      </c>
      <c r="B146" s="17" t="s">
        <v>190</v>
      </c>
      <c r="C146" s="18">
        <v>1.5</v>
      </c>
      <c r="D146" s="18">
        <v>1.5</v>
      </c>
      <c r="E146" s="19" t="s">
        <v>119</v>
      </c>
      <c r="F146" s="62">
        <v>0</v>
      </c>
      <c r="G146" s="47">
        <v>0</v>
      </c>
      <c r="H146" s="16">
        <v>0</v>
      </c>
      <c r="I146" s="65"/>
      <c r="J146" s="126">
        <f t="shared" si="3"/>
        <v>0</v>
      </c>
      <c r="K146" s="125">
        <f t="shared" si="4"/>
        <v>9720000</v>
      </c>
      <c r="L146" s="125">
        <f t="shared" si="6"/>
        <v>0</v>
      </c>
      <c r="M146" s="24">
        <v>9</v>
      </c>
    </row>
    <row r="147" spans="1:13" hidden="1" x14ac:dyDescent="0.25">
      <c r="A147" s="33" t="s">
        <v>191</v>
      </c>
      <c r="B147" s="17" t="s">
        <v>192</v>
      </c>
      <c r="C147" s="18">
        <v>0.8</v>
      </c>
      <c r="D147" s="18">
        <v>0.8</v>
      </c>
      <c r="E147" s="19" t="s">
        <v>119</v>
      </c>
      <c r="F147" s="62">
        <v>0</v>
      </c>
      <c r="G147" s="47">
        <v>0</v>
      </c>
      <c r="H147" s="16">
        <v>0</v>
      </c>
      <c r="I147" s="65"/>
      <c r="J147" s="126">
        <f t="shared" si="3"/>
        <v>0</v>
      </c>
      <c r="K147" s="125">
        <f t="shared" si="4"/>
        <v>5184000</v>
      </c>
      <c r="L147" s="125">
        <f t="shared" si="6"/>
        <v>0</v>
      </c>
      <c r="M147" s="24">
        <v>9</v>
      </c>
    </row>
    <row r="148" spans="1:13" hidden="1" x14ac:dyDescent="0.25">
      <c r="A148" s="33" t="s">
        <v>193</v>
      </c>
      <c r="B148" s="17" t="s">
        <v>194</v>
      </c>
      <c r="C148" s="18">
        <v>0.8</v>
      </c>
      <c r="D148" s="18">
        <v>0.8</v>
      </c>
      <c r="E148" s="19" t="s">
        <v>119</v>
      </c>
      <c r="F148" s="62">
        <v>0</v>
      </c>
      <c r="G148" s="47">
        <v>0</v>
      </c>
      <c r="H148" s="16">
        <v>0</v>
      </c>
      <c r="I148" s="65"/>
      <c r="J148" s="126">
        <f t="shared" si="3"/>
        <v>0</v>
      </c>
      <c r="K148" s="125">
        <f t="shared" si="4"/>
        <v>5184000</v>
      </c>
      <c r="L148" s="125">
        <f t="shared" si="6"/>
        <v>0</v>
      </c>
      <c r="M148" s="24">
        <v>9</v>
      </c>
    </row>
    <row r="149" spans="1:13" hidden="1" x14ac:dyDescent="0.25">
      <c r="A149" s="33" t="s">
        <v>195</v>
      </c>
      <c r="B149" s="17" t="s">
        <v>196</v>
      </c>
      <c r="C149" s="18">
        <v>0.8</v>
      </c>
      <c r="D149" s="18">
        <v>0.8</v>
      </c>
      <c r="E149" s="19" t="s">
        <v>119</v>
      </c>
      <c r="F149" s="62">
        <v>0</v>
      </c>
      <c r="G149" s="47">
        <v>0</v>
      </c>
      <c r="H149" s="16">
        <v>0</v>
      </c>
      <c r="I149" s="65"/>
      <c r="J149" s="126">
        <f t="shared" si="3"/>
        <v>0</v>
      </c>
      <c r="K149" s="125">
        <f t="shared" si="4"/>
        <v>5184000</v>
      </c>
      <c r="L149" s="125">
        <f t="shared" si="6"/>
        <v>0</v>
      </c>
      <c r="M149" s="24">
        <v>9</v>
      </c>
    </row>
    <row r="150" spans="1:13" hidden="1" x14ac:dyDescent="0.25">
      <c r="A150" s="33" t="s">
        <v>197</v>
      </c>
      <c r="B150" s="17" t="s">
        <v>198</v>
      </c>
      <c r="C150" s="18">
        <v>1.7</v>
      </c>
      <c r="D150" s="18">
        <v>1.7</v>
      </c>
      <c r="E150" s="19" t="s">
        <v>119</v>
      </c>
      <c r="F150" s="62">
        <v>4.0088199999999992</v>
      </c>
      <c r="G150" s="64">
        <v>0.49214000000000002</v>
      </c>
      <c r="H150" s="16">
        <f>F150+G150</f>
        <v>4.5009599999999992</v>
      </c>
      <c r="I150" s="65"/>
      <c r="J150" s="126">
        <f t="shared" si="3"/>
        <v>4500959.9999999991</v>
      </c>
      <c r="K150" s="125">
        <f t="shared" si="4"/>
        <v>11016000</v>
      </c>
      <c r="L150" s="125">
        <f t="shared" si="6"/>
        <v>0.40858387799564261</v>
      </c>
      <c r="M150" s="24">
        <v>9</v>
      </c>
    </row>
    <row r="151" spans="1:13" hidden="1" x14ac:dyDescent="0.25">
      <c r="A151" s="17"/>
      <c r="B151" s="12" t="s">
        <v>199</v>
      </c>
      <c r="C151" s="30">
        <v>5.6</v>
      </c>
      <c r="D151" s="30">
        <v>5.6</v>
      </c>
      <c r="E151" s="34"/>
      <c r="F151" s="62">
        <v>4.0088199999999992</v>
      </c>
      <c r="G151" s="16">
        <f>G150+G149+G148+G147+G146</f>
        <v>0.49214000000000002</v>
      </c>
      <c r="H151" s="16">
        <f>F151+G151</f>
        <v>4.5009599999999992</v>
      </c>
      <c r="I151" s="65"/>
      <c r="J151" s="126">
        <f t="shared" si="3"/>
        <v>4500959.9999999991</v>
      </c>
      <c r="K151" s="125">
        <f t="shared" si="4"/>
        <v>36288000</v>
      </c>
      <c r="L151" s="125">
        <f t="shared" si="6"/>
        <v>0.12403439153439151</v>
      </c>
      <c r="M151" s="24">
        <v>9</v>
      </c>
    </row>
    <row r="152" spans="1:13" hidden="1" x14ac:dyDescent="0.25">
      <c r="A152" s="17">
        <v>3</v>
      </c>
      <c r="B152" s="12" t="s">
        <v>252</v>
      </c>
      <c r="C152" s="30">
        <v>9</v>
      </c>
      <c r="D152" s="30">
        <v>9</v>
      </c>
      <c r="E152" s="34"/>
      <c r="F152" s="62">
        <v>14.753</v>
      </c>
      <c r="G152" s="16">
        <v>6.17</v>
      </c>
      <c r="H152" s="16">
        <f>F152+G152</f>
        <v>20.923000000000002</v>
      </c>
      <c r="I152" s="65"/>
      <c r="J152" s="126">
        <f t="shared" si="3"/>
        <v>20923000</v>
      </c>
      <c r="K152" s="125">
        <f t="shared" si="4"/>
        <v>58320000</v>
      </c>
      <c r="L152" s="125">
        <f t="shared" si="6"/>
        <v>0.35876200274348424</v>
      </c>
      <c r="M152" s="24">
        <v>9</v>
      </c>
    </row>
    <row r="153" spans="1:13" hidden="1" x14ac:dyDescent="0.25">
      <c r="A153" s="149"/>
      <c r="B153" s="51" t="s">
        <v>200</v>
      </c>
      <c r="C153" s="150">
        <f>C152+C151+C144</f>
        <v>105.94999999999999</v>
      </c>
      <c r="D153" s="150">
        <f>D152+D151+D144</f>
        <v>105.94999999999999</v>
      </c>
      <c r="E153" s="151"/>
      <c r="F153" s="152">
        <f>F144+F151+F152</f>
        <v>353.28882000000004</v>
      </c>
      <c r="G153" s="152">
        <f>G144+G151+G152</f>
        <v>27.744139999999994</v>
      </c>
      <c r="H153" s="152">
        <f>F153+G153</f>
        <v>381.03296000000006</v>
      </c>
      <c r="I153" s="65"/>
      <c r="J153" s="133">
        <f t="shared" si="3"/>
        <v>381032960.00000006</v>
      </c>
      <c r="K153" s="134">
        <f t="shared" si="4"/>
        <v>686555999.99999988</v>
      </c>
      <c r="L153" s="134">
        <f t="shared" si="6"/>
        <v>0.55499181421471833</v>
      </c>
      <c r="M153" s="53">
        <v>9</v>
      </c>
    </row>
    <row r="154" spans="1:13" x14ac:dyDescent="0.25">
      <c r="A154" s="161"/>
      <c r="B154" s="162"/>
      <c r="C154" s="163"/>
      <c r="D154" s="163"/>
      <c r="E154" s="164"/>
      <c r="F154" s="109"/>
      <c r="G154" s="109"/>
      <c r="H154" s="109"/>
      <c r="I154" s="141"/>
      <c r="J154" s="127"/>
      <c r="K154" s="136"/>
      <c r="L154" s="136"/>
      <c r="M154" s="137"/>
    </row>
    <row r="155" spans="1:13" x14ac:dyDescent="0.25">
      <c r="A155" s="161"/>
      <c r="B155" s="162"/>
      <c r="C155" s="163"/>
      <c r="D155" s="163"/>
      <c r="E155" s="164"/>
      <c r="F155" s="109"/>
      <c r="G155" s="109"/>
      <c r="H155" s="109"/>
      <c r="I155" s="141"/>
      <c r="J155" s="127"/>
      <c r="K155" s="136"/>
      <c r="L155" s="136"/>
      <c r="M155" s="137"/>
    </row>
    <row r="156" spans="1:13" x14ac:dyDescent="0.25">
      <c r="A156" s="161"/>
      <c r="B156" s="162"/>
      <c r="C156" s="163"/>
      <c r="D156" s="163"/>
      <c r="E156" s="164"/>
      <c r="F156" s="109"/>
      <c r="G156" s="109"/>
      <c r="H156" s="109"/>
      <c r="I156" s="141"/>
      <c r="J156" s="127"/>
      <c r="K156" s="136"/>
      <c r="L156" s="136"/>
      <c r="M156" s="137"/>
    </row>
    <row r="157" spans="1:13" x14ac:dyDescent="0.25">
      <c r="A157" s="161"/>
      <c r="B157" s="162"/>
      <c r="C157" s="163"/>
      <c r="D157" s="163"/>
      <c r="E157" s="164"/>
      <c r="F157" s="109"/>
      <c r="G157" s="109"/>
      <c r="H157" s="109"/>
      <c r="I157" s="141"/>
      <c r="J157" s="127"/>
      <c r="K157" s="136"/>
      <c r="L157" s="136"/>
      <c r="M157" s="137"/>
    </row>
    <row r="158" spans="1:13" x14ac:dyDescent="0.25">
      <c r="A158" s="161"/>
      <c r="B158" s="162"/>
      <c r="C158" s="163"/>
      <c r="D158" s="163"/>
      <c r="E158" s="164"/>
      <c r="F158" s="109"/>
      <c r="G158" s="109"/>
      <c r="H158" s="109"/>
      <c r="I158" s="141"/>
      <c r="J158" s="127"/>
      <c r="K158" s="136"/>
      <c r="L158" s="136"/>
      <c r="M158" s="137"/>
    </row>
    <row r="159" spans="1:13" x14ac:dyDescent="0.25">
      <c r="A159" s="161"/>
      <c r="B159" s="162"/>
      <c r="C159" s="163"/>
      <c r="D159" s="163"/>
      <c r="E159" s="164"/>
      <c r="F159" s="109"/>
      <c r="G159" s="109"/>
      <c r="H159" s="109"/>
      <c r="I159" s="141"/>
      <c r="J159" s="127"/>
      <c r="K159" s="136"/>
      <c r="L159" s="136"/>
      <c r="M159" s="137"/>
    </row>
    <row r="160" spans="1:13" x14ac:dyDescent="0.25">
      <c r="A160" s="161"/>
      <c r="B160" s="162"/>
      <c r="C160" s="163"/>
      <c r="D160" s="163"/>
      <c r="E160" s="164"/>
      <c r="F160" s="109"/>
      <c r="G160" s="109"/>
      <c r="H160" s="109"/>
      <c r="I160" s="141"/>
      <c r="J160" s="127"/>
      <c r="K160" s="136"/>
      <c r="L160" s="136"/>
      <c r="M160" s="137"/>
    </row>
    <row r="161" spans="1:13" x14ac:dyDescent="0.25">
      <c r="A161" s="161"/>
      <c r="B161" s="162"/>
      <c r="C161" s="163"/>
      <c r="D161" s="163"/>
      <c r="E161" s="164"/>
      <c r="F161" s="109"/>
      <c r="G161" s="109"/>
      <c r="H161" s="109"/>
      <c r="I161" s="141"/>
      <c r="J161" s="127"/>
      <c r="K161" s="136"/>
      <c r="L161" s="136"/>
      <c r="M161" s="137"/>
    </row>
    <row r="162" spans="1:13" x14ac:dyDescent="0.25">
      <c r="A162" s="161"/>
      <c r="B162" s="162"/>
      <c r="C162" s="163"/>
      <c r="D162" s="163"/>
      <c r="E162" s="164"/>
      <c r="F162" s="109"/>
      <c r="G162" s="109"/>
      <c r="H162" s="109"/>
      <c r="I162" s="141"/>
      <c r="J162" s="127"/>
      <c r="K162" s="136"/>
      <c r="L162" s="136"/>
      <c r="M162" s="137"/>
    </row>
    <row r="163" spans="1:13" x14ac:dyDescent="0.25">
      <c r="A163" s="161"/>
      <c r="B163" s="162"/>
      <c r="C163" s="163"/>
      <c r="D163" s="163"/>
      <c r="E163" s="164"/>
      <c r="F163" s="109"/>
      <c r="G163" s="109"/>
      <c r="H163" s="109"/>
      <c r="I163" s="141"/>
      <c r="J163" s="127"/>
      <c r="K163" s="136"/>
      <c r="L163" s="136"/>
      <c r="M163" s="137"/>
    </row>
    <row r="164" spans="1:13" x14ac:dyDescent="0.25">
      <c r="A164" s="161"/>
      <c r="B164" s="162"/>
      <c r="C164" s="163"/>
      <c r="D164" s="163"/>
      <c r="E164" s="164"/>
      <c r="F164" s="109"/>
      <c r="G164" s="109"/>
      <c r="H164" s="109"/>
      <c r="I164" s="141"/>
      <c r="J164" s="127"/>
      <c r="K164" s="136"/>
      <c r="L164" s="136"/>
      <c r="M164" s="137"/>
    </row>
    <row r="165" spans="1:13" x14ac:dyDescent="0.25">
      <c r="A165" s="161"/>
      <c r="B165" s="162"/>
      <c r="C165" s="163"/>
      <c r="D165" s="163"/>
      <c r="E165" s="164"/>
      <c r="F165" s="109"/>
      <c r="G165" s="109"/>
      <c r="H165" s="109"/>
      <c r="I165" s="141"/>
      <c r="J165" s="127"/>
      <c r="K165" s="136"/>
      <c r="L165" s="136"/>
      <c r="M165" s="137"/>
    </row>
    <row r="166" spans="1:13" x14ac:dyDescent="0.25">
      <c r="A166" s="161"/>
      <c r="B166" s="162"/>
      <c r="C166" s="163"/>
      <c r="D166" s="163"/>
      <c r="E166" s="164"/>
      <c r="F166" s="109"/>
      <c r="G166" s="109"/>
      <c r="H166" s="109"/>
      <c r="I166" s="141"/>
      <c r="J166" s="127"/>
      <c r="K166" s="136"/>
      <c r="L166" s="136"/>
      <c r="M166" s="137"/>
    </row>
    <row r="167" spans="1:13" x14ac:dyDescent="0.25">
      <c r="A167" s="161"/>
      <c r="B167" s="162"/>
      <c r="C167" s="163"/>
      <c r="D167" s="163"/>
      <c r="E167" s="164"/>
      <c r="F167" s="109"/>
      <c r="G167" s="109"/>
      <c r="H167" s="109"/>
      <c r="I167" s="141"/>
      <c r="J167" s="127"/>
      <c r="K167" s="136"/>
      <c r="L167" s="136"/>
      <c r="M167" s="137"/>
    </row>
    <row r="168" spans="1:13" x14ac:dyDescent="0.25">
      <c r="A168" s="161"/>
      <c r="B168" s="162"/>
      <c r="C168" s="163"/>
      <c r="D168" s="163"/>
      <c r="E168" s="164"/>
      <c r="F168" s="109"/>
      <c r="G168" s="109"/>
      <c r="H168" s="109"/>
      <c r="I168" s="141"/>
      <c r="J168" s="127"/>
      <c r="K168" s="136"/>
      <c r="L168" s="136"/>
      <c r="M168" s="137"/>
    </row>
    <row r="169" spans="1:13" x14ac:dyDescent="0.25">
      <c r="A169" s="153"/>
      <c r="B169" s="154"/>
      <c r="C169" s="155"/>
      <c r="D169" s="155"/>
      <c r="E169" s="156"/>
      <c r="F169" s="157"/>
      <c r="G169" s="157"/>
      <c r="H169" s="157"/>
      <c r="I169" s="65"/>
      <c r="J169" s="158"/>
      <c r="K169" s="159"/>
      <c r="L169" s="159"/>
      <c r="M169" s="160"/>
    </row>
    <row r="170" spans="1:13" ht="15" customHeight="1" x14ac:dyDescent="0.25">
      <c r="A170" s="294" t="s">
        <v>0</v>
      </c>
      <c r="B170" s="294" t="s">
        <v>1</v>
      </c>
      <c r="C170" s="289" t="s">
        <v>201</v>
      </c>
      <c r="D170" s="289" t="s">
        <v>3</v>
      </c>
      <c r="E170" s="289" t="s">
        <v>4</v>
      </c>
      <c r="F170" s="289" t="s">
        <v>265</v>
      </c>
      <c r="G170" s="289" t="s">
        <v>264</v>
      </c>
      <c r="H170" s="289" t="s">
        <v>265</v>
      </c>
      <c r="J170" s="286" t="s">
        <v>269</v>
      </c>
      <c r="K170" s="284" t="s">
        <v>266</v>
      </c>
      <c r="L170" s="284" t="s">
        <v>267</v>
      </c>
      <c r="M170" s="284" t="s">
        <v>268</v>
      </c>
    </row>
    <row r="171" spans="1:13" x14ac:dyDescent="0.25">
      <c r="A171" s="294"/>
      <c r="B171" s="294"/>
      <c r="C171" s="289"/>
      <c r="D171" s="289"/>
      <c r="E171" s="289"/>
      <c r="F171" s="289"/>
      <c r="G171" s="289"/>
      <c r="H171" s="289"/>
      <c r="J171" s="287"/>
      <c r="K171" s="284"/>
      <c r="L171" s="284"/>
      <c r="M171" s="284"/>
    </row>
    <row r="172" spans="1:13" x14ac:dyDescent="0.25">
      <c r="A172" s="294"/>
      <c r="B172" s="294"/>
      <c r="C172" s="289"/>
      <c r="D172" s="289"/>
      <c r="E172" s="289"/>
      <c r="F172" s="289"/>
      <c r="G172" s="289"/>
      <c r="H172" s="289"/>
      <c r="J172" s="287"/>
      <c r="K172" s="284"/>
      <c r="L172" s="284"/>
      <c r="M172" s="284"/>
    </row>
    <row r="173" spans="1:13" x14ac:dyDescent="0.25">
      <c r="A173" s="294"/>
      <c r="B173" s="294"/>
      <c r="C173" s="289"/>
      <c r="D173" s="289"/>
      <c r="E173" s="289"/>
      <c r="F173" s="289"/>
      <c r="G173" s="289"/>
      <c r="H173" s="289"/>
      <c r="J173" s="287"/>
      <c r="K173" s="284"/>
      <c r="L173" s="284"/>
      <c r="M173" s="284"/>
    </row>
    <row r="174" spans="1:13" x14ac:dyDescent="0.25">
      <c r="A174" s="294"/>
      <c r="B174" s="294"/>
      <c r="C174" s="289"/>
      <c r="D174" s="289"/>
      <c r="E174" s="289"/>
      <c r="F174" s="289"/>
      <c r="G174" s="289"/>
      <c r="H174" s="289"/>
      <c r="J174" s="288"/>
      <c r="K174" s="284"/>
      <c r="L174" s="284"/>
      <c r="M174" s="284"/>
    </row>
    <row r="175" spans="1:13" ht="16.5" x14ac:dyDescent="0.25">
      <c r="A175" s="123" t="s">
        <v>202</v>
      </c>
      <c r="B175" s="290" t="s">
        <v>203</v>
      </c>
      <c r="C175" s="290"/>
      <c r="D175" s="290"/>
      <c r="E175" s="290"/>
      <c r="F175" s="290"/>
      <c r="G175" s="290"/>
      <c r="H175" s="290"/>
      <c r="J175" s="126">
        <f t="shared" si="3"/>
        <v>0</v>
      </c>
      <c r="K175" s="125"/>
      <c r="L175" s="125"/>
      <c r="M175" s="24">
        <v>9</v>
      </c>
    </row>
    <row r="176" spans="1:13" hidden="1" x14ac:dyDescent="0.25">
      <c r="A176" s="11"/>
      <c r="B176" s="12" t="s">
        <v>204</v>
      </c>
      <c r="C176" s="18"/>
      <c r="D176" s="24"/>
      <c r="E176" s="29"/>
      <c r="F176" s="29"/>
      <c r="G176" s="29"/>
      <c r="H176" s="44"/>
      <c r="J176" s="126">
        <f t="shared" si="3"/>
        <v>0</v>
      </c>
      <c r="K176" s="125"/>
      <c r="L176" s="125"/>
      <c r="M176" s="24">
        <v>9</v>
      </c>
    </row>
    <row r="177" spans="1:13" hidden="1" x14ac:dyDescent="0.25">
      <c r="A177" s="18" t="s">
        <v>116</v>
      </c>
      <c r="B177" s="12" t="s">
        <v>205</v>
      </c>
      <c r="C177" s="18"/>
      <c r="D177" s="24"/>
      <c r="E177" s="29"/>
      <c r="F177" s="29"/>
      <c r="G177" s="29"/>
      <c r="H177" s="44"/>
      <c r="J177" s="126">
        <f t="shared" si="3"/>
        <v>0</v>
      </c>
      <c r="K177" s="125"/>
      <c r="L177" s="125"/>
      <c r="M177" s="24">
        <v>9</v>
      </c>
    </row>
    <row r="178" spans="1:13" hidden="1" x14ac:dyDescent="0.25">
      <c r="A178" s="18">
        <v>1</v>
      </c>
      <c r="B178" s="17" t="s">
        <v>206</v>
      </c>
      <c r="C178" s="18" t="s">
        <v>29</v>
      </c>
      <c r="D178" s="19">
        <v>10.199999999999999</v>
      </c>
      <c r="E178" s="4" t="s">
        <v>205</v>
      </c>
      <c r="F178" s="66">
        <v>0</v>
      </c>
      <c r="G178" s="61">
        <v>0</v>
      </c>
      <c r="H178" s="10">
        <f>F178+G178</f>
        <v>0</v>
      </c>
      <c r="I178" s="66"/>
      <c r="J178" s="126">
        <f t="shared" si="3"/>
        <v>0</v>
      </c>
      <c r="K178" s="125">
        <f t="shared" si="4"/>
        <v>66095999.999999993</v>
      </c>
      <c r="L178" s="125">
        <f t="shared" ref="L178:L213" si="7">(J178/K178)*100</f>
        <v>0</v>
      </c>
      <c r="M178" s="24">
        <v>9</v>
      </c>
    </row>
    <row r="179" spans="1:13" hidden="1" x14ac:dyDescent="0.25">
      <c r="A179" s="18">
        <v>2</v>
      </c>
      <c r="B179" s="17" t="s">
        <v>206</v>
      </c>
      <c r="C179" s="18" t="s">
        <v>207</v>
      </c>
      <c r="D179" s="22">
        <v>20</v>
      </c>
      <c r="E179" s="4" t="s">
        <v>205</v>
      </c>
      <c r="F179" s="87">
        <v>26.504630519999999</v>
      </c>
      <c r="G179" s="88">
        <v>12.438000000000001</v>
      </c>
      <c r="H179" s="84">
        <f t="shared" ref="H179:H194" si="8">F179+G179</f>
        <v>38.942630520000002</v>
      </c>
      <c r="I179" s="126"/>
      <c r="J179" s="126">
        <f t="shared" ref="J179:J213" si="9">H179*1000000</f>
        <v>38942630.520000003</v>
      </c>
      <c r="K179" s="125">
        <f t="shared" ref="K179:K213" si="10">720000*9*D179</f>
        <v>129600000</v>
      </c>
      <c r="L179" s="125">
        <f t="shared" si="7"/>
        <v>30.048326018518523</v>
      </c>
      <c r="M179" s="24">
        <v>9</v>
      </c>
    </row>
    <row r="180" spans="1:13" hidden="1" x14ac:dyDescent="0.25">
      <c r="A180" s="18">
        <v>3</v>
      </c>
      <c r="B180" s="17" t="s">
        <v>208</v>
      </c>
      <c r="C180" s="18" t="s">
        <v>209</v>
      </c>
      <c r="D180" s="22">
        <v>20</v>
      </c>
      <c r="E180" s="4" t="s">
        <v>205</v>
      </c>
      <c r="F180" s="128">
        <v>16.451160000000002</v>
      </c>
      <c r="G180" s="61">
        <v>5.1122999999999976</v>
      </c>
      <c r="H180" s="10">
        <f t="shared" si="8"/>
        <v>21.563459999999999</v>
      </c>
      <c r="I180" s="126"/>
      <c r="J180" s="126">
        <f t="shared" si="9"/>
        <v>21563460</v>
      </c>
      <c r="K180" s="125">
        <f t="shared" si="10"/>
        <v>129600000</v>
      </c>
      <c r="L180" s="125">
        <f t="shared" si="7"/>
        <v>16.638472222222223</v>
      </c>
      <c r="M180" s="24">
        <v>9</v>
      </c>
    </row>
    <row r="181" spans="1:13" hidden="1" x14ac:dyDescent="0.25">
      <c r="A181" s="18">
        <v>4</v>
      </c>
      <c r="B181" s="17" t="s">
        <v>210</v>
      </c>
      <c r="C181" s="18" t="s">
        <v>209</v>
      </c>
      <c r="D181" s="22">
        <v>18</v>
      </c>
      <c r="E181" s="4" t="s">
        <v>205</v>
      </c>
      <c r="F181" s="57">
        <v>6.6343949999999996</v>
      </c>
      <c r="G181" s="61">
        <v>9.1253700000000002</v>
      </c>
      <c r="H181" s="10">
        <f t="shared" si="8"/>
        <v>15.759765</v>
      </c>
      <c r="I181" s="126"/>
      <c r="J181" s="126">
        <f t="shared" si="9"/>
        <v>15759765</v>
      </c>
      <c r="K181" s="125">
        <f t="shared" si="10"/>
        <v>116640000</v>
      </c>
      <c r="L181" s="125">
        <f t="shared" si="7"/>
        <v>13.511458333333334</v>
      </c>
      <c r="M181" s="24">
        <v>9</v>
      </c>
    </row>
    <row r="182" spans="1:13" hidden="1" x14ac:dyDescent="0.25">
      <c r="A182" s="18">
        <v>5</v>
      </c>
      <c r="B182" s="17" t="s">
        <v>211</v>
      </c>
      <c r="C182" s="18" t="s">
        <v>29</v>
      </c>
      <c r="D182" s="22">
        <v>7</v>
      </c>
      <c r="E182" s="4" t="s">
        <v>205</v>
      </c>
      <c r="F182" s="57">
        <v>0.59499000000000002</v>
      </c>
      <c r="G182" s="61">
        <v>1.6046100000000001</v>
      </c>
      <c r="H182" s="10">
        <f t="shared" si="8"/>
        <v>2.1996000000000002</v>
      </c>
      <c r="I182" s="126"/>
      <c r="J182" s="126">
        <f t="shared" si="9"/>
        <v>2199600</v>
      </c>
      <c r="K182" s="125">
        <f t="shared" si="10"/>
        <v>45360000</v>
      </c>
      <c r="L182" s="125">
        <f t="shared" si="7"/>
        <v>4.8492063492063489</v>
      </c>
      <c r="M182" s="24">
        <v>9</v>
      </c>
    </row>
    <row r="183" spans="1:13" hidden="1" x14ac:dyDescent="0.25">
      <c r="A183" s="18">
        <v>6</v>
      </c>
      <c r="B183" s="17" t="s">
        <v>212</v>
      </c>
      <c r="C183" s="18" t="s">
        <v>29</v>
      </c>
      <c r="D183" s="22">
        <v>6</v>
      </c>
      <c r="E183" s="4" t="s">
        <v>205</v>
      </c>
      <c r="F183" s="128">
        <v>3.6393599999999999</v>
      </c>
      <c r="G183" s="61">
        <v>2.7631199999999998</v>
      </c>
      <c r="H183" s="10">
        <f t="shared" si="8"/>
        <v>6.4024799999999997</v>
      </c>
      <c r="I183" s="126"/>
      <c r="J183" s="126">
        <f t="shared" si="9"/>
        <v>6402480</v>
      </c>
      <c r="K183" s="125">
        <f t="shared" si="10"/>
        <v>38880000</v>
      </c>
      <c r="L183" s="125">
        <f t="shared" si="7"/>
        <v>16.467283950617283</v>
      </c>
      <c r="M183" s="24">
        <v>9</v>
      </c>
    </row>
    <row r="184" spans="1:13" hidden="1" x14ac:dyDescent="0.25">
      <c r="A184" s="18">
        <v>7</v>
      </c>
      <c r="B184" s="17" t="s">
        <v>250</v>
      </c>
      <c r="C184" s="18" t="s">
        <v>34</v>
      </c>
      <c r="D184" s="19">
        <v>13.5</v>
      </c>
      <c r="E184" s="4" t="s">
        <v>205</v>
      </c>
      <c r="F184" s="128">
        <v>3.96</v>
      </c>
      <c r="G184" s="61">
        <v>2.1840000000000002</v>
      </c>
      <c r="H184" s="10">
        <f t="shared" si="8"/>
        <v>6.1440000000000001</v>
      </c>
      <c r="I184" s="126"/>
      <c r="J184" s="126">
        <f t="shared" si="9"/>
        <v>6144000</v>
      </c>
      <c r="K184" s="125">
        <f t="shared" si="10"/>
        <v>87480000</v>
      </c>
      <c r="L184" s="125">
        <f t="shared" si="7"/>
        <v>7.0233196159122091</v>
      </c>
      <c r="M184" s="24">
        <v>9</v>
      </c>
    </row>
    <row r="185" spans="1:13" hidden="1" x14ac:dyDescent="0.25">
      <c r="A185" s="18" t="s">
        <v>125</v>
      </c>
      <c r="B185" s="12" t="s">
        <v>213</v>
      </c>
      <c r="C185" s="18"/>
      <c r="D185" s="19"/>
      <c r="E185" s="4"/>
      <c r="F185" s="57">
        <v>0</v>
      </c>
      <c r="G185" s="61">
        <v>0</v>
      </c>
      <c r="H185" s="10">
        <f t="shared" si="8"/>
        <v>0</v>
      </c>
      <c r="I185" s="126"/>
      <c r="J185" s="126">
        <f t="shared" si="9"/>
        <v>0</v>
      </c>
      <c r="K185" s="125">
        <f t="shared" si="10"/>
        <v>0</v>
      </c>
      <c r="L185" s="125" t="e">
        <f t="shared" si="7"/>
        <v>#DIV/0!</v>
      </c>
      <c r="M185" s="24">
        <v>9</v>
      </c>
    </row>
    <row r="186" spans="1:13" hidden="1" x14ac:dyDescent="0.25">
      <c r="A186" s="18">
        <v>1</v>
      </c>
      <c r="B186" s="17" t="s">
        <v>214</v>
      </c>
      <c r="C186" s="18" t="s">
        <v>215</v>
      </c>
      <c r="D186" s="19">
        <v>2.5</v>
      </c>
      <c r="E186" s="4" t="s">
        <v>213</v>
      </c>
      <c r="F186" s="128">
        <v>2.3380000000000001</v>
      </c>
      <c r="G186" s="61">
        <v>0.33400000000000002</v>
      </c>
      <c r="H186" s="10">
        <f t="shared" si="8"/>
        <v>2.6720000000000002</v>
      </c>
      <c r="I186" s="126"/>
      <c r="J186" s="126">
        <f t="shared" si="9"/>
        <v>2672000</v>
      </c>
      <c r="K186" s="125">
        <f t="shared" si="10"/>
        <v>16200000</v>
      </c>
      <c r="L186" s="125">
        <f t="shared" si="7"/>
        <v>16.493827160493826</v>
      </c>
      <c r="M186" s="24">
        <v>9</v>
      </c>
    </row>
    <row r="187" spans="1:13" hidden="1" x14ac:dyDescent="0.25">
      <c r="A187" s="18">
        <v>2</v>
      </c>
      <c r="B187" s="17" t="s">
        <v>214</v>
      </c>
      <c r="C187" s="18" t="s">
        <v>216</v>
      </c>
      <c r="D187" s="22">
        <v>5</v>
      </c>
      <c r="E187" s="4" t="s">
        <v>213</v>
      </c>
      <c r="F187" s="128">
        <v>5.0137919400000008</v>
      </c>
      <c r="G187" s="61">
        <v>2.01235688</v>
      </c>
      <c r="H187" s="10">
        <f t="shared" si="8"/>
        <v>7.0261488200000013</v>
      </c>
      <c r="I187" s="126"/>
      <c r="J187" s="126">
        <f t="shared" si="9"/>
        <v>7026148.8200000012</v>
      </c>
      <c r="K187" s="125">
        <f t="shared" si="10"/>
        <v>32400000</v>
      </c>
      <c r="L187" s="125">
        <f t="shared" si="7"/>
        <v>21.685644506172842</v>
      </c>
      <c r="M187" s="24">
        <v>9</v>
      </c>
    </row>
    <row r="188" spans="1:13" hidden="1" x14ac:dyDescent="0.25">
      <c r="A188" s="18">
        <v>3</v>
      </c>
      <c r="B188" s="17" t="s">
        <v>217</v>
      </c>
      <c r="C188" s="18" t="s">
        <v>218</v>
      </c>
      <c r="D188" s="19">
        <v>1.5</v>
      </c>
      <c r="E188" s="4" t="s">
        <v>213</v>
      </c>
      <c r="F188" s="128">
        <v>0</v>
      </c>
      <c r="G188" s="61">
        <v>0</v>
      </c>
      <c r="H188" s="10">
        <f t="shared" si="8"/>
        <v>0</v>
      </c>
      <c r="I188" s="126"/>
      <c r="J188" s="126">
        <f t="shared" si="9"/>
        <v>0</v>
      </c>
      <c r="K188" s="125">
        <f t="shared" si="10"/>
        <v>9720000</v>
      </c>
      <c r="L188" s="125">
        <f t="shared" si="7"/>
        <v>0</v>
      </c>
      <c r="M188" s="24">
        <v>9</v>
      </c>
    </row>
    <row r="189" spans="1:13" hidden="1" x14ac:dyDescent="0.25">
      <c r="A189" s="18">
        <v>4</v>
      </c>
      <c r="B189" s="17" t="s">
        <v>219</v>
      </c>
      <c r="C189" s="18" t="s">
        <v>42</v>
      </c>
      <c r="D189" s="22">
        <v>6</v>
      </c>
      <c r="E189" s="4" t="s">
        <v>213</v>
      </c>
      <c r="F189" s="128">
        <v>30.921924000000001</v>
      </c>
      <c r="G189" s="45">
        <v>4.4291520000000002</v>
      </c>
      <c r="H189" s="10">
        <f t="shared" si="8"/>
        <v>35.351075999999999</v>
      </c>
      <c r="I189" s="126"/>
      <c r="J189" s="126">
        <f t="shared" si="9"/>
        <v>35351076</v>
      </c>
      <c r="K189" s="125">
        <f t="shared" si="10"/>
        <v>38880000</v>
      </c>
      <c r="L189" s="125">
        <f t="shared" si="7"/>
        <v>90.923549382716047</v>
      </c>
      <c r="M189" s="24">
        <v>9</v>
      </c>
    </row>
    <row r="190" spans="1:13" hidden="1" x14ac:dyDescent="0.25">
      <c r="A190" s="18">
        <v>5</v>
      </c>
      <c r="B190" s="17" t="s">
        <v>220</v>
      </c>
      <c r="C190" s="18" t="s">
        <v>221</v>
      </c>
      <c r="D190" s="22">
        <v>3</v>
      </c>
      <c r="E190" s="4" t="s">
        <v>213</v>
      </c>
      <c r="F190" s="128">
        <v>1.452105</v>
      </c>
      <c r="G190" s="45">
        <v>0.82125000000000004</v>
      </c>
      <c r="H190" s="10">
        <f t="shared" si="8"/>
        <v>2.273355</v>
      </c>
      <c r="I190" s="126"/>
      <c r="J190" s="126">
        <f t="shared" si="9"/>
        <v>2273355</v>
      </c>
      <c r="K190" s="125">
        <f t="shared" si="10"/>
        <v>19440000</v>
      </c>
      <c r="L190" s="125">
        <f t="shared" si="7"/>
        <v>11.694212962962963</v>
      </c>
      <c r="M190" s="24">
        <v>9</v>
      </c>
    </row>
    <row r="191" spans="1:13" hidden="1" x14ac:dyDescent="0.25">
      <c r="A191" s="18">
        <v>6</v>
      </c>
      <c r="B191" s="17" t="s">
        <v>222</v>
      </c>
      <c r="C191" s="18" t="s">
        <v>17</v>
      </c>
      <c r="D191" s="22">
        <v>24</v>
      </c>
      <c r="E191" s="4" t="s">
        <v>213</v>
      </c>
      <c r="F191" s="128">
        <v>53.315519999999999</v>
      </c>
      <c r="G191" s="61">
        <v>14.00112</v>
      </c>
      <c r="H191" s="10">
        <f t="shared" si="8"/>
        <v>67.316640000000007</v>
      </c>
      <c r="I191" s="126"/>
      <c r="J191" s="126">
        <f t="shared" si="9"/>
        <v>67316640</v>
      </c>
      <c r="K191" s="125">
        <f t="shared" si="10"/>
        <v>155520000</v>
      </c>
      <c r="L191" s="125">
        <f t="shared" si="7"/>
        <v>43.284876543209876</v>
      </c>
      <c r="M191" s="24">
        <v>9</v>
      </c>
    </row>
    <row r="192" spans="1:13" hidden="1" x14ac:dyDescent="0.25">
      <c r="A192" s="18">
        <v>7</v>
      </c>
      <c r="B192" s="17" t="s">
        <v>223</v>
      </c>
      <c r="C192" s="18" t="s">
        <v>34</v>
      </c>
      <c r="D192" s="22">
        <v>15</v>
      </c>
      <c r="E192" s="4" t="s">
        <v>213</v>
      </c>
      <c r="F192" s="128">
        <v>0</v>
      </c>
      <c r="G192" s="61">
        <v>0</v>
      </c>
      <c r="H192" s="10">
        <f t="shared" si="8"/>
        <v>0</v>
      </c>
      <c r="I192" s="66"/>
      <c r="J192" s="126">
        <f t="shared" si="9"/>
        <v>0</v>
      </c>
      <c r="K192" s="125">
        <f t="shared" si="10"/>
        <v>97200000</v>
      </c>
      <c r="L192" s="125">
        <f t="shared" si="7"/>
        <v>0</v>
      </c>
      <c r="M192" s="24">
        <v>9</v>
      </c>
    </row>
    <row r="193" spans="1:13" hidden="1" x14ac:dyDescent="0.25">
      <c r="A193" s="18">
        <v>8</v>
      </c>
      <c r="B193" s="17" t="s">
        <v>224</v>
      </c>
      <c r="C193" s="18" t="s">
        <v>34</v>
      </c>
      <c r="D193" s="22">
        <v>15</v>
      </c>
      <c r="E193" s="4" t="s">
        <v>213</v>
      </c>
      <c r="F193" s="128">
        <v>0</v>
      </c>
      <c r="G193" s="35">
        <v>0</v>
      </c>
      <c r="H193" s="10">
        <f t="shared" si="8"/>
        <v>0</v>
      </c>
      <c r="I193" s="66"/>
      <c r="J193" s="126">
        <f t="shared" si="9"/>
        <v>0</v>
      </c>
      <c r="K193" s="125">
        <f t="shared" si="10"/>
        <v>97200000</v>
      </c>
      <c r="L193" s="125">
        <f t="shared" si="7"/>
        <v>0</v>
      </c>
      <c r="M193" s="24">
        <v>9</v>
      </c>
    </row>
    <row r="194" spans="1:13" hidden="1" x14ac:dyDescent="0.25">
      <c r="A194" s="18">
        <v>9</v>
      </c>
      <c r="B194" s="26" t="s">
        <v>240</v>
      </c>
      <c r="C194" s="24" t="s">
        <v>37</v>
      </c>
      <c r="D194" s="43">
        <v>4</v>
      </c>
      <c r="E194" s="25" t="s">
        <v>213</v>
      </c>
      <c r="F194" s="128">
        <v>0</v>
      </c>
      <c r="G194" s="61">
        <v>0</v>
      </c>
      <c r="H194" s="10">
        <f t="shared" si="8"/>
        <v>0</v>
      </c>
      <c r="I194" s="66"/>
      <c r="J194" s="126">
        <f t="shared" si="9"/>
        <v>0</v>
      </c>
      <c r="K194" s="125">
        <f t="shared" si="10"/>
        <v>25920000</v>
      </c>
      <c r="L194" s="125">
        <f t="shared" si="7"/>
        <v>0</v>
      </c>
      <c r="M194" s="24">
        <v>9</v>
      </c>
    </row>
    <row r="195" spans="1:13" hidden="1" x14ac:dyDescent="0.25">
      <c r="A195" s="18"/>
      <c r="B195" s="12" t="s">
        <v>225</v>
      </c>
      <c r="C195" s="15">
        <f>12+34+46+39+3.9+8.25+7.75+15.5+60+4</f>
        <v>230.4</v>
      </c>
      <c r="D195" s="23">
        <f>SUM(D178:D194)</f>
        <v>170.7</v>
      </c>
      <c r="E195" s="20"/>
      <c r="F195" s="36">
        <f>SUM(F178:F194)</f>
        <v>150.82587646000002</v>
      </c>
      <c r="G195" s="36">
        <f>SUM(G178:G194)</f>
        <v>54.825278880000006</v>
      </c>
      <c r="H195" s="10">
        <f>F195+G195</f>
        <v>205.65115534000003</v>
      </c>
      <c r="I195" s="66"/>
      <c r="J195" s="126">
        <f t="shared" si="9"/>
        <v>205651155.34000003</v>
      </c>
      <c r="K195" s="125">
        <f t="shared" si="10"/>
        <v>1106136000</v>
      </c>
      <c r="L195" s="125">
        <f t="shared" si="7"/>
        <v>18.591850851974804</v>
      </c>
      <c r="M195" s="24">
        <v>9</v>
      </c>
    </row>
    <row r="196" spans="1:13" x14ac:dyDescent="0.25">
      <c r="A196" s="11" t="s">
        <v>226</v>
      </c>
      <c r="B196" s="12" t="s">
        <v>227</v>
      </c>
      <c r="C196" s="18"/>
      <c r="D196" s="24"/>
      <c r="E196" s="4"/>
      <c r="F196" s="35"/>
      <c r="G196" s="29"/>
      <c r="H196" s="10"/>
      <c r="I196" s="66"/>
      <c r="J196" s="126">
        <f t="shared" si="9"/>
        <v>0</v>
      </c>
      <c r="K196" s="125">
        <f t="shared" si="10"/>
        <v>0</v>
      </c>
      <c r="L196" s="125"/>
      <c r="M196" s="24">
        <v>9</v>
      </c>
    </row>
    <row r="197" spans="1:13" x14ac:dyDescent="0.25">
      <c r="A197" s="18">
        <v>1</v>
      </c>
      <c r="B197" s="17" t="s">
        <v>228</v>
      </c>
      <c r="C197" s="18" t="s">
        <v>253</v>
      </c>
      <c r="D197" s="19">
        <v>6</v>
      </c>
      <c r="E197" s="4" t="s">
        <v>213</v>
      </c>
      <c r="F197" s="57">
        <v>30.383599999999998</v>
      </c>
      <c r="G197" s="61">
        <v>3.7233999999999998</v>
      </c>
      <c r="H197" s="10">
        <f t="shared" ref="H197:H205" si="11">F197+G197</f>
        <v>34.106999999999999</v>
      </c>
      <c r="I197" s="126"/>
      <c r="J197" s="126">
        <f t="shared" si="9"/>
        <v>34107000</v>
      </c>
      <c r="K197" s="125">
        <f t="shared" si="10"/>
        <v>38880000</v>
      </c>
      <c r="L197" s="125">
        <f t="shared" si="7"/>
        <v>87.723765432098759</v>
      </c>
      <c r="M197" s="24">
        <v>9</v>
      </c>
    </row>
    <row r="198" spans="1:13" x14ac:dyDescent="0.25">
      <c r="A198" s="18">
        <v>2</v>
      </c>
      <c r="B198" s="17" t="s">
        <v>230</v>
      </c>
      <c r="C198" s="18" t="s">
        <v>231</v>
      </c>
      <c r="D198" s="19">
        <v>14.5</v>
      </c>
      <c r="E198" s="4" t="s">
        <v>213</v>
      </c>
      <c r="F198" s="57">
        <v>68.128999999999991</v>
      </c>
      <c r="G198" s="61">
        <v>9.0839999999999996</v>
      </c>
      <c r="H198" s="10">
        <f t="shared" si="11"/>
        <v>77.212999999999994</v>
      </c>
      <c r="I198" s="126"/>
      <c r="J198" s="126">
        <f t="shared" si="9"/>
        <v>77213000</v>
      </c>
      <c r="K198" s="125">
        <f t="shared" si="10"/>
        <v>93960000</v>
      </c>
      <c r="L198" s="125">
        <f t="shared" si="7"/>
        <v>82.176458067262672</v>
      </c>
      <c r="M198" s="24">
        <v>9</v>
      </c>
    </row>
    <row r="199" spans="1:13" x14ac:dyDescent="0.25">
      <c r="A199" s="18">
        <v>3</v>
      </c>
      <c r="B199" s="17" t="s">
        <v>232</v>
      </c>
      <c r="C199" s="18" t="s">
        <v>29</v>
      </c>
      <c r="D199" s="19">
        <v>12</v>
      </c>
      <c r="E199" s="4" t="s">
        <v>213</v>
      </c>
      <c r="F199" s="57">
        <v>11.47284</v>
      </c>
      <c r="G199" s="61">
        <v>2.4482400000000002</v>
      </c>
      <c r="H199" s="10">
        <f t="shared" si="11"/>
        <v>13.92108</v>
      </c>
      <c r="I199" s="126"/>
      <c r="J199" s="126">
        <f t="shared" si="9"/>
        <v>13921080</v>
      </c>
      <c r="K199" s="125">
        <f t="shared" si="10"/>
        <v>77760000</v>
      </c>
      <c r="L199" s="125">
        <f t="shared" si="7"/>
        <v>17.902623456790124</v>
      </c>
      <c r="M199" s="24">
        <v>9</v>
      </c>
    </row>
    <row r="200" spans="1:13" x14ac:dyDescent="0.25">
      <c r="A200" s="18">
        <v>4</v>
      </c>
      <c r="B200" s="17" t="s">
        <v>233</v>
      </c>
      <c r="C200" s="18" t="s">
        <v>234</v>
      </c>
      <c r="D200" s="19">
        <v>8</v>
      </c>
      <c r="E200" s="4" t="s">
        <v>213</v>
      </c>
      <c r="F200" s="57">
        <v>34.505790000000005</v>
      </c>
      <c r="G200" s="61">
        <v>4.8265200000000004</v>
      </c>
      <c r="H200" s="10">
        <f t="shared" si="11"/>
        <v>39.332310000000007</v>
      </c>
      <c r="I200" s="126"/>
      <c r="J200" s="126">
        <f t="shared" si="9"/>
        <v>39332310.000000007</v>
      </c>
      <c r="K200" s="125">
        <f t="shared" si="10"/>
        <v>51840000</v>
      </c>
      <c r="L200" s="125">
        <f t="shared" si="7"/>
        <v>75.872511574074082</v>
      </c>
      <c r="M200" s="24">
        <v>9</v>
      </c>
    </row>
    <row r="201" spans="1:13" x14ac:dyDescent="0.25">
      <c r="A201" s="18">
        <v>5</v>
      </c>
      <c r="B201" s="17" t="s">
        <v>235</v>
      </c>
      <c r="C201" s="18" t="s">
        <v>229</v>
      </c>
      <c r="D201" s="19">
        <v>6</v>
      </c>
      <c r="E201" s="4" t="s">
        <v>213</v>
      </c>
      <c r="F201" s="57">
        <v>24.731459999999998</v>
      </c>
      <c r="G201" s="61">
        <v>2.853396</v>
      </c>
      <c r="H201" s="10">
        <f t="shared" si="11"/>
        <v>27.584855999999998</v>
      </c>
      <c r="I201" s="126"/>
      <c r="J201" s="126">
        <f t="shared" si="9"/>
        <v>27584856</v>
      </c>
      <c r="K201" s="125">
        <f t="shared" si="10"/>
        <v>38880000</v>
      </c>
      <c r="L201" s="125">
        <f t="shared" si="7"/>
        <v>70.948703703703714</v>
      </c>
      <c r="M201" s="24">
        <v>9</v>
      </c>
    </row>
    <row r="202" spans="1:13" x14ac:dyDescent="0.25">
      <c r="A202" s="18">
        <v>6</v>
      </c>
      <c r="B202" s="17" t="s">
        <v>236</v>
      </c>
      <c r="C202" s="18" t="s">
        <v>229</v>
      </c>
      <c r="D202" s="19">
        <v>6</v>
      </c>
      <c r="E202" s="4" t="s">
        <v>213</v>
      </c>
      <c r="F202" s="57">
        <v>19.877571</v>
      </c>
      <c r="G202" s="61">
        <v>2.8247399999999998</v>
      </c>
      <c r="H202" s="10">
        <f t="shared" si="11"/>
        <v>22.702310999999998</v>
      </c>
      <c r="I202" s="126"/>
      <c r="J202" s="126">
        <f t="shared" si="9"/>
        <v>22702310.999999996</v>
      </c>
      <c r="K202" s="125">
        <f t="shared" si="10"/>
        <v>38880000</v>
      </c>
      <c r="L202" s="125">
        <f t="shared" si="7"/>
        <v>58.39071759259258</v>
      </c>
      <c r="M202" s="24">
        <v>9</v>
      </c>
    </row>
    <row r="203" spans="1:13" x14ac:dyDescent="0.25">
      <c r="A203" s="18">
        <v>7</v>
      </c>
      <c r="B203" s="17" t="s">
        <v>237</v>
      </c>
      <c r="C203" s="18" t="s">
        <v>42</v>
      </c>
      <c r="D203" s="19">
        <v>10</v>
      </c>
      <c r="E203" s="4" t="s">
        <v>213</v>
      </c>
      <c r="F203" s="57">
        <v>35.568288000000003</v>
      </c>
      <c r="G203" s="61">
        <v>5.1844080000000003</v>
      </c>
      <c r="H203" s="10">
        <f t="shared" si="11"/>
        <v>40.752696</v>
      </c>
      <c r="I203" s="126"/>
      <c r="J203" s="126">
        <f t="shared" si="9"/>
        <v>40752696</v>
      </c>
      <c r="K203" s="125">
        <f t="shared" si="10"/>
        <v>64800000</v>
      </c>
      <c r="L203" s="125">
        <f t="shared" si="7"/>
        <v>62.889962962962962</v>
      </c>
      <c r="M203" s="24">
        <v>9</v>
      </c>
    </row>
    <row r="204" spans="1:13" x14ac:dyDescent="0.25">
      <c r="A204" s="18">
        <v>8</v>
      </c>
      <c r="B204" s="17" t="s">
        <v>238</v>
      </c>
      <c r="C204" s="18" t="s">
        <v>42</v>
      </c>
      <c r="D204" s="19">
        <v>10</v>
      </c>
      <c r="E204" s="4" t="s">
        <v>213</v>
      </c>
      <c r="F204" s="57">
        <v>0</v>
      </c>
      <c r="G204" s="61">
        <v>0</v>
      </c>
      <c r="H204" s="10">
        <f t="shared" si="11"/>
        <v>0</v>
      </c>
      <c r="I204" s="126"/>
      <c r="J204" s="126">
        <f t="shared" si="9"/>
        <v>0</v>
      </c>
      <c r="K204" s="125">
        <f t="shared" si="10"/>
        <v>64800000</v>
      </c>
      <c r="L204" s="125">
        <f t="shared" si="7"/>
        <v>0</v>
      </c>
      <c r="M204" s="24">
        <v>9</v>
      </c>
    </row>
    <row r="205" spans="1:13" x14ac:dyDescent="0.25">
      <c r="A205" s="18">
        <v>9</v>
      </c>
      <c r="B205" s="26" t="s">
        <v>239</v>
      </c>
      <c r="C205" s="24" t="s">
        <v>13</v>
      </c>
      <c r="D205" s="43">
        <v>0.7</v>
      </c>
      <c r="E205" s="25" t="s">
        <v>213</v>
      </c>
      <c r="F205" s="57">
        <v>0.65634400000000004</v>
      </c>
      <c r="G205" s="61">
        <v>6.9428000000000004E-2</v>
      </c>
      <c r="H205" s="10">
        <f t="shared" si="11"/>
        <v>0.72577200000000008</v>
      </c>
      <c r="I205" s="126"/>
      <c r="J205" s="126">
        <f t="shared" si="9"/>
        <v>725772.00000000012</v>
      </c>
      <c r="K205" s="125">
        <f t="shared" si="10"/>
        <v>4536000</v>
      </c>
      <c r="L205" s="125">
        <f t="shared" si="7"/>
        <v>16.000264550264554</v>
      </c>
      <c r="M205" s="24">
        <v>9</v>
      </c>
    </row>
    <row r="206" spans="1:13" x14ac:dyDescent="0.25">
      <c r="G206" s="67"/>
      <c r="J206" s="126">
        <f t="shared" si="9"/>
        <v>0</v>
      </c>
      <c r="K206" s="125"/>
      <c r="L206" s="125" t="s">
        <v>140</v>
      </c>
      <c r="M206" s="24">
        <v>9</v>
      </c>
    </row>
    <row r="207" spans="1:13" x14ac:dyDescent="0.25">
      <c r="A207" s="18"/>
      <c r="B207" s="12" t="s">
        <v>243</v>
      </c>
      <c r="C207" s="23">
        <v>75</v>
      </c>
      <c r="D207" s="23">
        <v>73.2</v>
      </c>
      <c r="E207" s="20"/>
      <c r="F207" s="83">
        <f>SUM(F197:F206)</f>
        <v>225.32489299999997</v>
      </c>
      <c r="G207" s="83">
        <f>SUM(G197:G206)</f>
        <v>31.014132</v>
      </c>
      <c r="H207" s="10">
        <f>F207+G207</f>
        <v>256.33902499999999</v>
      </c>
      <c r="I207" s="66"/>
      <c r="J207" s="126">
        <f t="shared" si="9"/>
        <v>256339025</v>
      </c>
      <c r="K207" s="125">
        <f t="shared" si="10"/>
        <v>474336000</v>
      </c>
      <c r="L207" s="125">
        <f t="shared" si="7"/>
        <v>54.041655071510483</v>
      </c>
      <c r="M207" s="24">
        <v>9</v>
      </c>
    </row>
    <row r="208" spans="1:13" x14ac:dyDescent="0.25">
      <c r="A208" s="52"/>
      <c r="B208" s="51"/>
      <c r="C208" s="147"/>
      <c r="D208" s="147"/>
      <c r="E208" s="130"/>
      <c r="F208" s="148"/>
      <c r="G208" s="148"/>
      <c r="H208" s="132"/>
      <c r="I208" s="66"/>
      <c r="J208" s="133">
        <f t="shared" si="9"/>
        <v>0</v>
      </c>
      <c r="K208" s="134"/>
      <c r="L208" s="134" t="s">
        <v>140</v>
      </c>
      <c r="M208" s="53">
        <v>9</v>
      </c>
    </row>
    <row r="209" spans="1:13" x14ac:dyDescent="0.25">
      <c r="A209" s="13"/>
      <c r="B209" s="80" t="s">
        <v>258</v>
      </c>
      <c r="C209" s="81"/>
      <c r="D209" s="81"/>
      <c r="E209" s="82"/>
      <c r="F209" s="83"/>
      <c r="G209" s="83"/>
      <c r="H209" s="84"/>
      <c r="I209" s="57"/>
      <c r="J209" s="126">
        <f t="shared" si="9"/>
        <v>0</v>
      </c>
      <c r="K209" s="125"/>
      <c r="L209" s="125" t="s">
        <v>140</v>
      </c>
      <c r="M209" s="24">
        <v>9</v>
      </c>
    </row>
    <row r="210" spans="1:13" x14ac:dyDescent="0.25">
      <c r="A210" s="13">
        <v>1</v>
      </c>
      <c r="B210" s="39" t="s">
        <v>241</v>
      </c>
      <c r="C210" s="85" t="s">
        <v>242</v>
      </c>
      <c r="D210" s="86">
        <v>0.5</v>
      </c>
      <c r="E210" s="41" t="s">
        <v>259</v>
      </c>
      <c r="F210" s="57">
        <v>0.62609999999999999</v>
      </c>
      <c r="G210" s="88">
        <v>3.8039999999999997E-2</v>
      </c>
      <c r="H210" s="84">
        <f>F210+G210</f>
        <v>0.66413999999999995</v>
      </c>
      <c r="I210" s="126"/>
      <c r="J210" s="126">
        <f t="shared" si="9"/>
        <v>664140</v>
      </c>
      <c r="K210" s="125">
        <f t="shared" si="10"/>
        <v>3240000</v>
      </c>
      <c r="L210" s="125">
        <f t="shared" si="7"/>
        <v>20.49814814814815</v>
      </c>
      <c r="M210" s="24">
        <v>9</v>
      </c>
    </row>
    <row r="211" spans="1:13" x14ac:dyDescent="0.25">
      <c r="A211" s="13"/>
      <c r="B211" s="80"/>
      <c r="C211" s="81"/>
      <c r="D211" s="81"/>
      <c r="E211" s="82"/>
      <c r="F211" s="83"/>
      <c r="G211" s="83"/>
      <c r="H211" s="84"/>
      <c r="I211" s="57"/>
      <c r="J211" s="126">
        <f t="shared" si="9"/>
        <v>0</v>
      </c>
      <c r="K211" s="125"/>
      <c r="L211" s="125" t="s">
        <v>140</v>
      </c>
      <c r="M211" s="24">
        <v>9</v>
      </c>
    </row>
    <row r="212" spans="1:13" x14ac:dyDescent="0.25">
      <c r="A212" s="89" t="s">
        <v>141</v>
      </c>
      <c r="B212" s="80" t="s">
        <v>244</v>
      </c>
      <c r="C212" s="13"/>
      <c r="D212" s="85"/>
      <c r="E212" s="49"/>
      <c r="F212" s="90"/>
      <c r="G212" s="91"/>
      <c r="H212" s="84"/>
      <c r="I212" s="57"/>
      <c r="J212" s="126">
        <f t="shared" si="9"/>
        <v>0</v>
      </c>
      <c r="K212" s="125"/>
      <c r="L212" s="125" t="s">
        <v>140</v>
      </c>
      <c r="M212" s="24">
        <v>9</v>
      </c>
    </row>
    <row r="213" spans="1:13" x14ac:dyDescent="0.25">
      <c r="A213" s="13">
        <v>1</v>
      </c>
      <c r="B213" s="14" t="s">
        <v>245</v>
      </c>
      <c r="C213" s="13" t="s">
        <v>13</v>
      </c>
      <c r="D213" s="85">
        <v>1</v>
      </c>
      <c r="E213" s="92" t="s">
        <v>244</v>
      </c>
      <c r="F213" s="57">
        <v>0.91705000000000003</v>
      </c>
      <c r="G213" s="88">
        <v>3.1350000000000003E-2</v>
      </c>
      <c r="H213" s="84">
        <f>F213+G213</f>
        <v>0.94840000000000002</v>
      </c>
      <c r="I213" s="126"/>
      <c r="J213" s="126">
        <f t="shared" si="9"/>
        <v>948400</v>
      </c>
      <c r="K213" s="125">
        <f t="shared" si="10"/>
        <v>6480000</v>
      </c>
      <c r="L213" s="125">
        <f t="shared" si="7"/>
        <v>14.635802469135802</v>
      </c>
      <c r="M213" s="24">
        <v>9</v>
      </c>
    </row>
    <row r="214" spans="1:13" s="138" customFormat="1" ht="15.75" x14ac:dyDescent="0.25">
      <c r="A214" s="73"/>
      <c r="B214" s="73"/>
      <c r="C214" s="74"/>
      <c r="D214" s="74"/>
      <c r="E214" s="75"/>
      <c r="F214" s="76"/>
      <c r="G214" s="76"/>
      <c r="H214" s="77"/>
      <c r="I214" s="135"/>
      <c r="J214" s="127"/>
      <c r="K214" s="136"/>
      <c r="L214" s="136"/>
      <c r="M214" s="137"/>
    </row>
    <row r="215" spans="1:13" s="138" customFormat="1" ht="15.75" x14ac:dyDescent="0.25">
      <c r="A215" s="73"/>
      <c r="B215" s="73"/>
      <c r="C215" s="74"/>
      <c r="D215" s="74"/>
      <c r="E215" s="75"/>
      <c r="F215" s="76"/>
      <c r="G215" s="76"/>
      <c r="H215" s="77"/>
      <c r="I215" s="135"/>
      <c r="J215" s="127"/>
      <c r="K215" s="136"/>
      <c r="L215" s="136"/>
      <c r="M215" s="137"/>
    </row>
    <row r="216" spans="1:13" s="138" customFormat="1" ht="15.75" x14ac:dyDescent="0.25">
      <c r="A216" s="73"/>
      <c r="B216" s="73"/>
      <c r="C216" s="74"/>
      <c r="D216" s="74"/>
      <c r="E216" s="75"/>
      <c r="F216" s="76"/>
      <c r="G216" s="76"/>
      <c r="H216" s="77"/>
      <c r="I216" s="135"/>
      <c r="J216" s="127"/>
      <c r="K216" s="136"/>
      <c r="L216" s="136"/>
      <c r="M216" s="137"/>
    </row>
    <row r="217" spans="1:13" s="138" customFormat="1" ht="15.75" x14ac:dyDescent="0.25">
      <c r="A217" s="73"/>
      <c r="B217" s="73"/>
      <c r="C217" s="74"/>
      <c r="D217" s="74"/>
      <c r="E217" s="75"/>
      <c r="F217" s="76"/>
      <c r="G217" s="76"/>
      <c r="H217" s="77"/>
      <c r="I217" s="135"/>
      <c r="J217" s="127"/>
      <c r="K217" s="136"/>
      <c r="L217" s="136"/>
      <c r="M217" s="137"/>
    </row>
    <row r="218" spans="1:13" s="138" customFormat="1" ht="15.75" x14ac:dyDescent="0.25">
      <c r="A218" s="73"/>
      <c r="B218" s="73"/>
      <c r="C218" s="74"/>
      <c r="D218" s="74"/>
      <c r="E218" s="75"/>
      <c r="F218" s="76"/>
      <c r="G218" s="76"/>
      <c r="H218" s="77"/>
      <c r="I218" s="135"/>
      <c r="J218" s="127"/>
      <c r="K218" s="136"/>
      <c r="L218" s="136"/>
      <c r="M218" s="137"/>
    </row>
    <row r="219" spans="1:13" s="138" customFormat="1" ht="15.75" x14ac:dyDescent="0.25">
      <c r="A219" s="73"/>
      <c r="B219" s="73"/>
      <c r="C219" s="74"/>
      <c r="D219" s="74"/>
      <c r="E219" s="75"/>
      <c r="F219" s="76"/>
      <c r="G219" s="76"/>
      <c r="H219" s="77"/>
      <c r="I219" s="135"/>
      <c r="J219" s="127"/>
      <c r="K219" s="136"/>
      <c r="L219" s="136"/>
      <c r="M219" s="137"/>
    </row>
    <row r="220" spans="1:13" s="138" customFormat="1" ht="15.75" x14ac:dyDescent="0.25">
      <c r="A220" s="73"/>
      <c r="B220" s="73"/>
      <c r="C220" s="74"/>
      <c r="D220" s="74"/>
      <c r="E220" s="75"/>
      <c r="F220" s="76"/>
      <c r="G220" s="76"/>
      <c r="H220" s="77"/>
      <c r="I220" s="135"/>
      <c r="J220" s="127"/>
      <c r="K220" s="136"/>
      <c r="L220" s="136"/>
      <c r="M220" s="137"/>
    </row>
    <row r="221" spans="1:13" s="138" customFormat="1" ht="15.75" x14ac:dyDescent="0.25">
      <c r="A221" s="73"/>
      <c r="B221" s="73"/>
      <c r="C221" s="74"/>
      <c r="D221" s="74"/>
      <c r="E221" s="75"/>
      <c r="F221" s="76"/>
      <c r="G221" s="76"/>
      <c r="H221" s="77"/>
      <c r="I221" s="135"/>
      <c r="J221" s="127"/>
      <c r="K221" s="136"/>
      <c r="L221" s="136"/>
      <c r="M221" s="137"/>
    </row>
    <row r="222" spans="1:13" s="138" customFormat="1" ht="15.75" x14ac:dyDescent="0.25">
      <c r="A222" s="73"/>
      <c r="B222" s="73"/>
      <c r="C222" s="74"/>
      <c r="D222" s="74"/>
      <c r="E222" s="75"/>
      <c r="F222" s="76"/>
      <c r="G222" s="76"/>
      <c r="H222" s="77"/>
      <c r="I222" s="135"/>
      <c r="J222" s="127"/>
      <c r="K222" s="136"/>
      <c r="L222" s="136"/>
      <c r="M222" s="137"/>
    </row>
    <row r="223" spans="1:13" s="138" customFormat="1" ht="15.75" x14ac:dyDescent="0.25">
      <c r="A223" s="73"/>
      <c r="B223" s="73"/>
      <c r="C223" s="74"/>
      <c r="D223" s="74"/>
      <c r="E223" s="75"/>
      <c r="F223" s="76"/>
      <c r="G223" s="76"/>
      <c r="H223" s="77"/>
      <c r="I223" s="135"/>
      <c r="J223" s="127"/>
      <c r="K223" s="136"/>
      <c r="L223" s="136"/>
      <c r="M223" s="137"/>
    </row>
    <row r="224" spans="1:13" s="138" customFormat="1" ht="15.75" x14ac:dyDescent="0.25">
      <c r="A224" s="73"/>
      <c r="B224" s="73"/>
      <c r="C224" s="74"/>
      <c r="D224" s="74"/>
      <c r="E224" s="75"/>
      <c r="F224" s="76"/>
      <c r="G224" s="76"/>
      <c r="H224" s="77"/>
      <c r="I224" s="135"/>
      <c r="J224" s="127"/>
      <c r="K224" s="136"/>
      <c r="L224" s="136"/>
      <c r="M224" s="137"/>
    </row>
    <row r="225" spans="1:13" s="138" customFormat="1" ht="15.75" x14ac:dyDescent="0.25">
      <c r="A225" s="73"/>
      <c r="B225" s="73"/>
      <c r="C225" s="74"/>
      <c r="D225" s="74"/>
      <c r="E225" s="75"/>
      <c r="F225" s="76"/>
      <c r="G225" s="76"/>
      <c r="H225" s="77"/>
      <c r="I225" s="135"/>
      <c r="J225" s="127"/>
      <c r="K225" s="136"/>
      <c r="L225" s="136"/>
      <c r="M225" s="137"/>
    </row>
    <row r="226" spans="1:13" s="138" customFormat="1" ht="15.75" customHeight="1" x14ac:dyDescent="0.25">
      <c r="A226" s="73"/>
      <c r="B226" s="73"/>
      <c r="C226" s="74"/>
      <c r="D226" s="74"/>
      <c r="E226" s="291"/>
      <c r="F226" s="76"/>
      <c r="G226" s="139"/>
      <c r="H226" s="76"/>
      <c r="I226" s="135"/>
      <c r="J226" s="127"/>
      <c r="K226" s="136"/>
      <c r="L226" s="136"/>
      <c r="M226" s="137"/>
    </row>
    <row r="227" spans="1:13" s="138" customFormat="1" x14ac:dyDescent="0.25">
      <c r="E227" s="291"/>
      <c r="F227" s="135"/>
      <c r="G227" s="140"/>
      <c r="H227" s="135"/>
      <c r="I227" s="135"/>
      <c r="J227" s="127"/>
      <c r="K227" s="136"/>
      <c r="L227" s="136"/>
      <c r="M227" s="137"/>
    </row>
    <row r="228" spans="1:13" s="138" customFormat="1" x14ac:dyDescent="0.25">
      <c r="C228" s="141"/>
      <c r="D228" s="141"/>
      <c r="F228" s="135"/>
      <c r="G228" s="140"/>
      <c r="H228" s="135"/>
      <c r="I228" s="135"/>
      <c r="J228" s="127"/>
      <c r="K228" s="136"/>
      <c r="L228" s="136"/>
      <c r="M228" s="137"/>
    </row>
    <row r="229" spans="1:13" s="138" customFormat="1" x14ac:dyDescent="0.25">
      <c r="F229" s="76"/>
      <c r="G229" s="140"/>
      <c r="H229" s="135"/>
      <c r="I229" s="135"/>
      <c r="J229" s="127"/>
      <c r="K229" s="136"/>
      <c r="L229" s="136"/>
      <c r="M229" s="137"/>
    </row>
    <row r="230" spans="1:13" s="138" customFormat="1" x14ac:dyDescent="0.25">
      <c r="G230" s="140"/>
      <c r="J230" s="127"/>
      <c r="K230" s="136"/>
      <c r="L230" s="136"/>
      <c r="M230" s="137"/>
    </row>
    <row r="231" spans="1:13" s="138" customFormat="1" x14ac:dyDescent="0.25">
      <c r="F231" s="129"/>
      <c r="G231" s="140"/>
      <c r="J231" s="127"/>
      <c r="K231" s="136"/>
      <c r="L231" s="136"/>
      <c r="M231" s="137"/>
    </row>
    <row r="232" spans="1:13" s="138" customFormat="1" x14ac:dyDescent="0.25">
      <c r="G232" s="142"/>
      <c r="J232" s="127"/>
      <c r="K232" s="136"/>
      <c r="L232" s="136"/>
      <c r="M232" s="137"/>
    </row>
    <row r="233" spans="1:13" s="138" customFormat="1" x14ac:dyDescent="0.25">
      <c r="B233" s="135"/>
      <c r="G233" s="140"/>
      <c r="J233" s="127"/>
      <c r="K233" s="136"/>
      <c r="L233" s="136"/>
      <c r="M233" s="137"/>
    </row>
    <row r="234" spans="1:13" s="138" customFormat="1" x14ac:dyDescent="0.25">
      <c r="B234" s="135"/>
      <c r="E234" s="143"/>
      <c r="F234" s="141"/>
      <c r="G234" s="142"/>
      <c r="H234" s="141"/>
      <c r="I234" s="141"/>
      <c r="J234" s="141"/>
      <c r="K234" s="136"/>
      <c r="L234" s="136"/>
      <c r="M234" s="137"/>
    </row>
    <row r="235" spans="1:13" s="138" customFormat="1" x14ac:dyDescent="0.25">
      <c r="G235" s="142"/>
      <c r="K235" s="136"/>
      <c r="L235" s="136"/>
      <c r="M235" s="137"/>
    </row>
    <row r="236" spans="1:13" s="138" customFormat="1" x14ac:dyDescent="0.25">
      <c r="G236" s="142"/>
      <c r="K236" s="136"/>
      <c r="L236" s="136"/>
    </row>
    <row r="237" spans="1:13" s="138" customFormat="1" x14ac:dyDescent="0.25">
      <c r="G237" s="142"/>
      <c r="K237" s="136"/>
      <c r="L237" s="136"/>
    </row>
    <row r="238" spans="1:13" s="138" customFormat="1" x14ac:dyDescent="0.25">
      <c r="G238" s="142"/>
      <c r="K238" s="136"/>
      <c r="L238" s="136"/>
    </row>
    <row r="239" spans="1:13" s="138" customFormat="1" x14ac:dyDescent="0.25">
      <c r="C239" s="141"/>
      <c r="D239" s="141"/>
      <c r="F239" s="135"/>
      <c r="G239" s="140"/>
      <c r="H239" s="135"/>
      <c r="I239" s="135"/>
      <c r="J239" s="135"/>
      <c r="K239" s="136"/>
      <c r="L239" s="136"/>
    </row>
    <row r="240" spans="1:13" s="138" customFormat="1" x14ac:dyDescent="0.25">
      <c r="E240" s="144"/>
      <c r="F240" s="135"/>
      <c r="G240" s="140"/>
      <c r="H240" s="135"/>
      <c r="I240" s="135"/>
      <c r="J240" s="135"/>
      <c r="K240" s="136"/>
    </row>
    <row r="241" spans="5:11" s="138" customFormat="1" x14ac:dyDescent="0.25">
      <c r="E241" s="135"/>
      <c r="G241" s="140"/>
      <c r="K241" s="136"/>
    </row>
    <row r="242" spans="5:11" s="138" customFormat="1" x14ac:dyDescent="0.25">
      <c r="G242" s="140"/>
      <c r="K242" s="135"/>
    </row>
    <row r="243" spans="5:11" s="138" customFormat="1" x14ac:dyDescent="0.25">
      <c r="G243" s="145"/>
      <c r="K243" s="135"/>
    </row>
    <row r="244" spans="5:11" s="138" customFormat="1" x14ac:dyDescent="0.25">
      <c r="G244" s="146"/>
    </row>
    <row r="245" spans="5:11" s="138" customFormat="1" x14ac:dyDescent="0.25">
      <c r="G245" s="139"/>
    </row>
  </sheetData>
  <mergeCells count="38">
    <mergeCell ref="A1:H1"/>
    <mergeCell ref="A2:A6"/>
    <mergeCell ref="B2:B6"/>
    <mergeCell ref="C2:C6"/>
    <mergeCell ref="D2:D6"/>
    <mergeCell ref="E2:E6"/>
    <mergeCell ref="F2:F6"/>
    <mergeCell ref="G2:G6"/>
    <mergeCell ref="H2:H6"/>
    <mergeCell ref="B7:H7"/>
    <mergeCell ref="A91:A95"/>
    <mergeCell ref="B91:B95"/>
    <mergeCell ref="C91:C95"/>
    <mergeCell ref="D91:D95"/>
    <mergeCell ref="E91:E95"/>
    <mergeCell ref="F91:F95"/>
    <mergeCell ref="G91:G95"/>
    <mergeCell ref="H91:H95"/>
    <mergeCell ref="H170:H174"/>
    <mergeCell ref="B175:H175"/>
    <mergeCell ref="E226:E227"/>
    <mergeCell ref="K91:K95"/>
    <mergeCell ref="L91:L95"/>
    <mergeCell ref="B96:H96"/>
    <mergeCell ref="A143:H143"/>
    <mergeCell ref="A170:A174"/>
    <mergeCell ref="B170:B174"/>
    <mergeCell ref="C170:C174"/>
    <mergeCell ref="D170:D174"/>
    <mergeCell ref="E170:E174"/>
    <mergeCell ref="F170:F174"/>
    <mergeCell ref="G170:G174"/>
    <mergeCell ref="M91:M95"/>
    <mergeCell ref="J91:J95"/>
    <mergeCell ref="K170:K174"/>
    <mergeCell ref="L170:L174"/>
    <mergeCell ref="M170:M174"/>
    <mergeCell ref="J170:J174"/>
  </mergeCells>
  <pageMargins left="0.28000000000000003" right="0.5" top="0.75" bottom="0.75" header="0.3" footer="0.3"/>
  <pageSetup paperSize="9" scale="75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57" sqref="C57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36"/>
  <sheetViews>
    <sheetView topLeftCell="A37" workbookViewId="0">
      <selection activeCell="C57" sqref="C57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customWidth="1"/>
    <col min="4" max="4" width="5.42578125" style="55" customWidth="1"/>
    <col min="5" max="5" width="26.5703125" style="55" customWidth="1"/>
    <col min="6" max="6" width="9.140625" style="55"/>
    <col min="7" max="7" width="16.7109375" style="55" bestFit="1" customWidth="1"/>
    <col min="8" max="16384" width="9.140625" style="55"/>
  </cols>
  <sheetData>
    <row r="1" spans="1:6" x14ac:dyDescent="0.25">
      <c r="A1" s="298" t="s">
        <v>262</v>
      </c>
      <c r="B1" s="298"/>
      <c r="C1" s="298"/>
    </row>
    <row r="2" spans="1:6" ht="15" customHeight="1" x14ac:dyDescent="0.25">
      <c r="A2" s="297" t="s">
        <v>0</v>
      </c>
      <c r="B2" s="289" t="s">
        <v>1</v>
      </c>
      <c r="C2" s="294" t="s">
        <v>2</v>
      </c>
    </row>
    <row r="3" spans="1:6" x14ac:dyDescent="0.25">
      <c r="A3" s="297"/>
      <c r="B3" s="289"/>
      <c r="C3" s="294"/>
    </row>
    <row r="4" spans="1:6" x14ac:dyDescent="0.25">
      <c r="A4" s="297"/>
      <c r="B4" s="289"/>
      <c r="C4" s="294"/>
    </row>
    <row r="5" spans="1:6" x14ac:dyDescent="0.25">
      <c r="A5" s="297"/>
      <c r="B5" s="289"/>
      <c r="C5" s="294"/>
    </row>
    <row r="6" spans="1:6" x14ac:dyDescent="0.25">
      <c r="A6" s="297"/>
      <c r="B6" s="289"/>
      <c r="C6" s="294"/>
    </row>
    <row r="7" spans="1:6" ht="16.5" x14ac:dyDescent="0.25">
      <c r="A7" s="1" t="s">
        <v>5</v>
      </c>
      <c r="B7" s="295" t="s">
        <v>6</v>
      </c>
      <c r="C7" s="295"/>
    </row>
    <row r="8" spans="1:6" x14ac:dyDescent="0.25">
      <c r="A8" s="50"/>
      <c r="B8" s="51" t="s">
        <v>7</v>
      </c>
      <c r="C8" s="52"/>
      <c r="D8" s="18">
        <v>46</v>
      </c>
      <c r="E8" s="17" t="s">
        <v>68</v>
      </c>
      <c r="F8" s="18" t="s">
        <v>13</v>
      </c>
    </row>
    <row r="9" spans="1:6" x14ac:dyDescent="0.25">
      <c r="A9" s="18">
        <v>1</v>
      </c>
      <c r="B9" s="17" t="s">
        <v>8</v>
      </c>
      <c r="C9" s="18" t="s">
        <v>9</v>
      </c>
      <c r="D9" s="18">
        <v>47</v>
      </c>
      <c r="E9" s="17" t="s">
        <v>69</v>
      </c>
      <c r="F9" s="4" t="s">
        <v>37</v>
      </c>
    </row>
    <row r="10" spans="1:6" x14ac:dyDescent="0.25">
      <c r="A10" s="18">
        <v>2</v>
      </c>
      <c r="B10" s="17" t="s">
        <v>10</v>
      </c>
      <c r="C10" s="18" t="s">
        <v>11</v>
      </c>
      <c r="D10" s="18">
        <v>48</v>
      </c>
      <c r="E10" s="17" t="s">
        <v>70</v>
      </c>
      <c r="F10" s="4" t="s">
        <v>37</v>
      </c>
    </row>
    <row r="11" spans="1:6" x14ac:dyDescent="0.25">
      <c r="A11" s="18">
        <v>3</v>
      </c>
      <c r="B11" s="17" t="s">
        <v>12</v>
      </c>
      <c r="C11" s="18" t="s">
        <v>13</v>
      </c>
      <c r="D11" s="18">
        <v>49</v>
      </c>
      <c r="E11" s="17" t="s">
        <v>71</v>
      </c>
      <c r="F11" s="4" t="s">
        <v>13</v>
      </c>
    </row>
    <row r="12" spans="1:6" x14ac:dyDescent="0.25">
      <c r="A12" s="18">
        <v>4</v>
      </c>
      <c r="B12" s="17" t="s">
        <v>14</v>
      </c>
      <c r="C12" s="18" t="s">
        <v>15</v>
      </c>
      <c r="D12" s="18">
        <v>50</v>
      </c>
      <c r="E12" s="17" t="s">
        <v>72</v>
      </c>
      <c r="F12" s="4" t="s">
        <v>13</v>
      </c>
    </row>
    <row r="13" spans="1:6" x14ac:dyDescent="0.25">
      <c r="A13" s="18">
        <v>5</v>
      </c>
      <c r="B13" s="17" t="s">
        <v>16</v>
      </c>
      <c r="C13" s="4" t="s">
        <v>17</v>
      </c>
      <c r="D13" s="18">
        <v>51</v>
      </c>
      <c r="E13" s="17" t="s">
        <v>73</v>
      </c>
      <c r="F13" s="4" t="s">
        <v>74</v>
      </c>
    </row>
    <row r="14" spans="1:6" x14ac:dyDescent="0.25">
      <c r="A14" s="18">
        <v>6</v>
      </c>
      <c r="B14" s="58" t="s">
        <v>18</v>
      </c>
      <c r="C14" s="18" t="s">
        <v>13</v>
      </c>
      <c r="D14" s="18">
        <v>52</v>
      </c>
      <c r="E14" s="17" t="s">
        <v>75</v>
      </c>
      <c r="F14" s="4" t="s">
        <v>31</v>
      </c>
    </row>
    <row r="15" spans="1:6" x14ac:dyDescent="0.25">
      <c r="A15" s="18">
        <v>7</v>
      </c>
      <c r="B15" s="58" t="s">
        <v>19</v>
      </c>
      <c r="C15" s="18" t="s">
        <v>20</v>
      </c>
      <c r="D15" s="18">
        <v>53</v>
      </c>
      <c r="E15" s="17" t="s">
        <v>76</v>
      </c>
      <c r="F15" s="4" t="s">
        <v>40</v>
      </c>
    </row>
    <row r="16" spans="1:6" x14ac:dyDescent="0.25">
      <c r="A16" s="18">
        <v>8</v>
      </c>
      <c r="B16" s="58" t="s">
        <v>21</v>
      </c>
      <c r="C16" s="18" t="s">
        <v>22</v>
      </c>
      <c r="D16" s="18">
        <v>54</v>
      </c>
      <c r="E16" s="17" t="s">
        <v>77</v>
      </c>
      <c r="F16" s="4" t="s">
        <v>78</v>
      </c>
    </row>
    <row r="17" spans="1:6" x14ac:dyDescent="0.25">
      <c r="A17" s="18">
        <v>9</v>
      </c>
      <c r="B17" s="58" t="s">
        <v>23</v>
      </c>
      <c r="C17" s="18" t="s">
        <v>20</v>
      </c>
      <c r="D17" s="18">
        <v>55</v>
      </c>
      <c r="E17" s="17" t="s">
        <v>79</v>
      </c>
      <c r="F17" s="4" t="s">
        <v>78</v>
      </c>
    </row>
    <row r="18" spans="1:6" x14ac:dyDescent="0.25">
      <c r="A18" s="18">
        <v>10</v>
      </c>
      <c r="B18" s="59" t="s">
        <v>24</v>
      </c>
      <c r="C18" s="18" t="s">
        <v>13</v>
      </c>
      <c r="D18" s="18">
        <v>56</v>
      </c>
      <c r="E18" s="26" t="s">
        <v>80</v>
      </c>
      <c r="F18" s="27" t="s">
        <v>34</v>
      </c>
    </row>
    <row r="19" spans="1:6" x14ac:dyDescent="0.25">
      <c r="A19" s="18">
        <v>11</v>
      </c>
      <c r="B19" s="58" t="s">
        <v>25</v>
      </c>
      <c r="C19" s="18" t="s">
        <v>20</v>
      </c>
      <c r="D19" s="18">
        <v>57</v>
      </c>
      <c r="E19" s="26" t="s">
        <v>81</v>
      </c>
      <c r="F19" s="27" t="s">
        <v>34</v>
      </c>
    </row>
    <row r="20" spans="1:6" x14ac:dyDescent="0.25">
      <c r="A20" s="18">
        <v>12</v>
      </c>
      <c r="B20" s="17" t="s">
        <v>26</v>
      </c>
      <c r="C20" s="18" t="s">
        <v>27</v>
      </c>
      <c r="D20" s="18">
        <v>58</v>
      </c>
      <c r="E20" s="26" t="s">
        <v>82</v>
      </c>
      <c r="F20" s="27" t="s">
        <v>13</v>
      </c>
    </row>
    <row r="21" spans="1:6" x14ac:dyDescent="0.25">
      <c r="A21" s="18">
        <v>13</v>
      </c>
      <c r="B21" s="26" t="s">
        <v>28</v>
      </c>
      <c r="C21" s="27" t="s">
        <v>29</v>
      </c>
      <c r="D21" s="18">
        <v>59</v>
      </c>
      <c r="E21" s="26" t="s">
        <v>83</v>
      </c>
      <c r="F21" s="27" t="s">
        <v>13</v>
      </c>
    </row>
    <row r="22" spans="1:6" x14ac:dyDescent="0.25">
      <c r="A22" s="18">
        <v>14</v>
      </c>
      <c r="B22" s="17" t="s">
        <v>30</v>
      </c>
      <c r="C22" s="18" t="s">
        <v>31</v>
      </c>
      <c r="D22" s="18">
        <v>60</v>
      </c>
      <c r="E22" s="26" t="s">
        <v>84</v>
      </c>
      <c r="F22" s="27" t="s">
        <v>34</v>
      </c>
    </row>
    <row r="23" spans="1:6" x14ac:dyDescent="0.25">
      <c r="A23" s="18">
        <v>15</v>
      </c>
      <c r="B23" s="17" t="s">
        <v>32</v>
      </c>
      <c r="C23" s="18" t="s">
        <v>31</v>
      </c>
      <c r="D23" s="18">
        <v>61</v>
      </c>
      <c r="E23" s="26" t="s">
        <v>85</v>
      </c>
      <c r="F23" s="27" t="s">
        <v>34</v>
      </c>
    </row>
    <row r="24" spans="1:6" x14ac:dyDescent="0.25">
      <c r="A24" s="18">
        <v>16</v>
      </c>
      <c r="B24" s="46" t="s">
        <v>33</v>
      </c>
      <c r="C24" s="18" t="s">
        <v>34</v>
      </c>
      <c r="D24" s="18">
        <v>62</v>
      </c>
      <c r="E24" s="26" t="s">
        <v>86</v>
      </c>
      <c r="F24" s="27" t="s">
        <v>74</v>
      </c>
    </row>
    <row r="25" spans="1:6" x14ac:dyDescent="0.25">
      <c r="A25" s="18">
        <v>17</v>
      </c>
      <c r="B25" s="46" t="s">
        <v>35</v>
      </c>
      <c r="C25" s="18" t="s">
        <v>34</v>
      </c>
      <c r="D25" s="18">
        <v>63</v>
      </c>
      <c r="E25" s="26" t="s">
        <v>87</v>
      </c>
      <c r="F25" s="54" t="s">
        <v>78</v>
      </c>
    </row>
    <row r="26" spans="1:6" x14ac:dyDescent="0.25">
      <c r="A26" s="18">
        <v>18</v>
      </c>
      <c r="B26" s="46" t="s">
        <v>36</v>
      </c>
      <c r="C26" s="18" t="s">
        <v>37</v>
      </c>
      <c r="D26" s="18">
        <v>64</v>
      </c>
      <c r="E26" s="26" t="s">
        <v>88</v>
      </c>
      <c r="F26" s="27" t="s">
        <v>89</v>
      </c>
    </row>
    <row r="27" spans="1:6" x14ac:dyDescent="0.25">
      <c r="A27" s="18">
        <v>19</v>
      </c>
      <c r="B27" s="17" t="s">
        <v>38</v>
      </c>
      <c r="C27" s="4" t="s">
        <v>37</v>
      </c>
      <c r="D27" s="18">
        <v>65</v>
      </c>
      <c r="E27" s="26" t="s">
        <v>90</v>
      </c>
      <c r="F27" s="27" t="s">
        <v>89</v>
      </c>
    </row>
    <row r="28" spans="1:6" x14ac:dyDescent="0.25">
      <c r="A28" s="18">
        <v>20</v>
      </c>
      <c r="B28" s="17" t="s">
        <v>39</v>
      </c>
      <c r="C28" s="4" t="s">
        <v>40</v>
      </c>
      <c r="D28" s="18">
        <v>66</v>
      </c>
      <c r="E28" s="26" t="s">
        <v>91</v>
      </c>
      <c r="F28" s="27" t="s">
        <v>78</v>
      </c>
    </row>
    <row r="29" spans="1:6" x14ac:dyDescent="0.25">
      <c r="A29" s="18">
        <v>21</v>
      </c>
      <c r="B29" s="46" t="s">
        <v>41</v>
      </c>
      <c r="C29" s="4" t="s">
        <v>42</v>
      </c>
      <c r="D29" s="18">
        <v>67</v>
      </c>
      <c r="E29" s="26" t="s">
        <v>92</v>
      </c>
      <c r="F29" s="27" t="s">
        <v>78</v>
      </c>
    </row>
    <row r="30" spans="1:6" x14ac:dyDescent="0.25">
      <c r="A30" s="18">
        <v>22</v>
      </c>
      <c r="B30" s="17" t="s">
        <v>43</v>
      </c>
      <c r="C30" s="18" t="s">
        <v>13</v>
      </c>
      <c r="D30" s="18">
        <v>68</v>
      </c>
      <c r="E30" s="26" t="s">
        <v>93</v>
      </c>
      <c r="F30" s="27" t="s">
        <v>74</v>
      </c>
    </row>
    <row r="31" spans="1:6" x14ac:dyDescent="0.25">
      <c r="A31" s="18">
        <v>23</v>
      </c>
      <c r="B31" s="17" t="s">
        <v>44</v>
      </c>
      <c r="C31" s="4" t="s">
        <v>13</v>
      </c>
      <c r="D31" s="18">
        <v>69</v>
      </c>
      <c r="E31" s="26" t="s">
        <v>94</v>
      </c>
      <c r="F31" s="27" t="s">
        <v>13</v>
      </c>
    </row>
    <row r="32" spans="1:6" x14ac:dyDescent="0.25">
      <c r="A32" s="18">
        <v>24</v>
      </c>
      <c r="B32" s="17" t="s">
        <v>45</v>
      </c>
      <c r="C32" s="18" t="s">
        <v>46</v>
      </c>
      <c r="D32" s="18">
        <v>70</v>
      </c>
      <c r="E32" s="3" t="s">
        <v>95</v>
      </c>
      <c r="F32" s="27" t="s">
        <v>96</v>
      </c>
    </row>
    <row r="33" spans="1:6" x14ac:dyDescent="0.25">
      <c r="A33" s="18">
        <v>25</v>
      </c>
      <c r="B33" s="17" t="s">
        <v>47</v>
      </c>
      <c r="C33" s="4" t="s">
        <v>46</v>
      </c>
      <c r="D33" s="18">
        <v>71</v>
      </c>
      <c r="E33" s="3" t="s">
        <v>97</v>
      </c>
      <c r="F33" s="27" t="s">
        <v>98</v>
      </c>
    </row>
    <row r="34" spans="1:6" x14ac:dyDescent="0.25">
      <c r="A34" s="18">
        <v>26</v>
      </c>
      <c r="B34" s="17" t="s">
        <v>48</v>
      </c>
      <c r="C34" s="18" t="s">
        <v>42</v>
      </c>
      <c r="D34" s="18">
        <v>72</v>
      </c>
      <c r="E34" s="3" t="s">
        <v>99</v>
      </c>
      <c r="F34" s="27" t="s">
        <v>100</v>
      </c>
    </row>
    <row r="35" spans="1:6" x14ac:dyDescent="0.25">
      <c r="A35" s="18">
        <v>27</v>
      </c>
      <c r="B35" s="17" t="s">
        <v>49</v>
      </c>
      <c r="C35" s="18" t="s">
        <v>42</v>
      </c>
      <c r="D35" s="18">
        <v>73</v>
      </c>
      <c r="E35" s="3" t="s">
        <v>101</v>
      </c>
      <c r="F35" s="27" t="s">
        <v>78</v>
      </c>
    </row>
    <row r="36" spans="1:6" x14ac:dyDescent="0.25">
      <c r="A36" s="18">
        <v>28</v>
      </c>
      <c r="B36" s="17" t="s">
        <v>50</v>
      </c>
      <c r="C36" s="18" t="s">
        <v>46</v>
      </c>
      <c r="D36" s="18">
        <v>74</v>
      </c>
      <c r="E36" s="3" t="s">
        <v>102</v>
      </c>
      <c r="F36" s="27" t="s">
        <v>100</v>
      </c>
    </row>
    <row r="37" spans="1:6" x14ac:dyDescent="0.25">
      <c r="A37" s="18">
        <v>29</v>
      </c>
      <c r="B37" s="17" t="s">
        <v>51</v>
      </c>
      <c r="C37" s="18" t="s">
        <v>37</v>
      </c>
      <c r="D37" s="18">
        <v>75</v>
      </c>
      <c r="E37" s="3" t="s">
        <v>103</v>
      </c>
      <c r="F37" s="27" t="s">
        <v>100</v>
      </c>
    </row>
    <row r="38" spans="1:6" x14ac:dyDescent="0.25">
      <c r="A38" s="18">
        <v>30</v>
      </c>
      <c r="B38" s="17" t="s">
        <v>52</v>
      </c>
      <c r="C38" s="18" t="s">
        <v>37</v>
      </c>
      <c r="D38" s="18">
        <v>76</v>
      </c>
      <c r="E38" s="3" t="s">
        <v>104</v>
      </c>
      <c r="F38" s="27" t="s">
        <v>105</v>
      </c>
    </row>
    <row r="39" spans="1:6" x14ac:dyDescent="0.25">
      <c r="A39" s="18">
        <v>31</v>
      </c>
      <c r="B39" s="17" t="s">
        <v>53</v>
      </c>
      <c r="C39" s="18" t="s">
        <v>46</v>
      </c>
      <c r="D39" s="18">
        <v>77</v>
      </c>
      <c r="E39" s="3" t="s">
        <v>106</v>
      </c>
      <c r="F39" s="27" t="s">
        <v>107</v>
      </c>
    </row>
    <row r="40" spans="1:6" x14ac:dyDescent="0.25">
      <c r="A40" s="18">
        <v>32</v>
      </c>
      <c r="B40" s="17" t="s">
        <v>54</v>
      </c>
      <c r="C40" s="18" t="s">
        <v>42</v>
      </c>
      <c r="D40" s="18">
        <v>78</v>
      </c>
      <c r="E40" s="3" t="s">
        <v>108</v>
      </c>
      <c r="F40" s="27" t="s">
        <v>107</v>
      </c>
    </row>
    <row r="41" spans="1:6" x14ac:dyDescent="0.25">
      <c r="A41" s="18">
        <v>33</v>
      </c>
      <c r="B41" s="17" t="s">
        <v>55</v>
      </c>
      <c r="C41" s="18" t="s">
        <v>31</v>
      </c>
      <c r="D41" s="18">
        <v>79</v>
      </c>
      <c r="E41" s="26" t="s">
        <v>109</v>
      </c>
      <c r="F41" s="27" t="s">
        <v>78</v>
      </c>
    </row>
    <row r="42" spans="1:6" x14ac:dyDescent="0.25">
      <c r="A42" s="18">
        <v>34</v>
      </c>
      <c r="B42" s="17" t="s">
        <v>56</v>
      </c>
      <c r="C42" s="4" t="s">
        <v>37</v>
      </c>
      <c r="D42" s="18">
        <v>80</v>
      </c>
      <c r="E42" s="26" t="s">
        <v>110</v>
      </c>
      <c r="F42" s="27" t="s">
        <v>78</v>
      </c>
    </row>
    <row r="43" spans="1:6" x14ac:dyDescent="0.25">
      <c r="A43" s="18">
        <v>35</v>
      </c>
      <c r="B43" s="17" t="s">
        <v>57</v>
      </c>
      <c r="C43" s="18" t="s">
        <v>31</v>
      </c>
      <c r="D43" s="18">
        <v>81</v>
      </c>
      <c r="E43" s="26" t="s">
        <v>249</v>
      </c>
      <c r="F43" s="27" t="s">
        <v>89</v>
      </c>
    </row>
    <row r="44" spans="1:6" x14ac:dyDescent="0.25">
      <c r="A44" s="18">
        <v>36</v>
      </c>
      <c r="B44" s="26" t="s">
        <v>58</v>
      </c>
      <c r="C44" s="4" t="s">
        <v>13</v>
      </c>
      <c r="D44" s="18"/>
      <c r="E44" s="12" t="s">
        <v>111</v>
      </c>
      <c r="F44" s="20">
        <v>944.27</v>
      </c>
    </row>
    <row r="45" spans="1:6" x14ac:dyDescent="0.25">
      <c r="A45" s="18">
        <v>37</v>
      </c>
      <c r="B45" s="17" t="s">
        <v>59</v>
      </c>
      <c r="C45" s="18" t="s">
        <v>13</v>
      </c>
      <c r="D45" s="66"/>
    </row>
    <row r="46" spans="1:6" x14ac:dyDescent="0.25">
      <c r="A46" s="18">
        <v>38</v>
      </c>
      <c r="B46" s="26" t="s">
        <v>60</v>
      </c>
      <c r="C46" s="27" t="s">
        <v>13</v>
      </c>
      <c r="D46" s="66"/>
    </row>
    <row r="47" spans="1:6" x14ac:dyDescent="0.25">
      <c r="A47" s="18">
        <v>39</v>
      </c>
      <c r="B47" s="2" t="s">
        <v>61</v>
      </c>
      <c r="C47" s="5" t="s">
        <v>46</v>
      </c>
      <c r="D47" s="66"/>
    </row>
    <row r="48" spans="1:6" x14ac:dyDescent="0.25">
      <c r="A48" s="18">
        <v>40</v>
      </c>
      <c r="B48" s="26" t="s">
        <v>62</v>
      </c>
      <c r="C48" s="8" t="s">
        <v>40</v>
      </c>
      <c r="D48" s="66"/>
    </row>
    <row r="49" spans="1:4" x14ac:dyDescent="0.25">
      <c r="A49" s="18">
        <v>41</v>
      </c>
      <c r="B49" s="17" t="s">
        <v>63</v>
      </c>
      <c r="C49" s="18" t="s">
        <v>31</v>
      </c>
      <c r="D49" s="66"/>
    </row>
    <row r="50" spans="1:4" x14ac:dyDescent="0.25">
      <c r="A50" s="18">
        <v>42</v>
      </c>
      <c r="B50" s="17" t="s">
        <v>64</v>
      </c>
      <c r="C50" s="18" t="s">
        <v>13</v>
      </c>
      <c r="D50" s="66"/>
    </row>
    <row r="51" spans="1:4" x14ac:dyDescent="0.25">
      <c r="A51" s="18">
        <v>43</v>
      </c>
      <c r="B51" s="17" t="s">
        <v>65</v>
      </c>
      <c r="C51" s="18" t="s">
        <v>31</v>
      </c>
      <c r="D51" s="66"/>
    </row>
    <row r="52" spans="1:4" x14ac:dyDescent="0.25">
      <c r="A52" s="18">
        <v>44</v>
      </c>
      <c r="B52" s="17" t="s">
        <v>66</v>
      </c>
      <c r="C52" s="18" t="s">
        <v>37</v>
      </c>
      <c r="D52" s="66"/>
    </row>
    <row r="53" spans="1:4" x14ac:dyDescent="0.25">
      <c r="A53" s="18">
        <v>45</v>
      </c>
      <c r="B53" s="17" t="s">
        <v>67</v>
      </c>
      <c r="C53" s="5" t="s">
        <v>31</v>
      </c>
      <c r="D53" s="66"/>
    </row>
    <row r="54" spans="1:4" x14ac:dyDescent="0.25">
      <c r="D54" s="66"/>
    </row>
    <row r="55" spans="1:4" x14ac:dyDescent="0.25">
      <c r="D55" s="66"/>
    </row>
    <row r="56" spans="1:4" x14ac:dyDescent="0.25">
      <c r="D56" s="66"/>
    </row>
    <row r="57" spans="1:4" x14ac:dyDescent="0.25">
      <c r="D57" s="66"/>
    </row>
    <row r="58" spans="1:4" x14ac:dyDescent="0.25">
      <c r="D58" s="66"/>
    </row>
    <row r="59" spans="1:4" x14ac:dyDescent="0.25">
      <c r="D59" s="66"/>
    </row>
    <row r="60" spans="1:4" x14ac:dyDescent="0.25">
      <c r="D60" s="66"/>
    </row>
    <row r="61" spans="1:4" x14ac:dyDescent="0.25">
      <c r="D61" s="66"/>
    </row>
    <row r="62" spans="1:4" x14ac:dyDescent="0.25">
      <c r="D62" s="66"/>
    </row>
    <row r="63" spans="1:4" x14ac:dyDescent="0.25">
      <c r="D63" s="66"/>
    </row>
    <row r="64" spans="1:4" x14ac:dyDescent="0.25">
      <c r="D64" s="66"/>
    </row>
    <row r="65" spans="4:4" x14ac:dyDescent="0.25">
      <c r="D65" s="66"/>
    </row>
    <row r="66" spans="4:4" x14ac:dyDescent="0.25">
      <c r="D66" s="66"/>
    </row>
    <row r="67" spans="4:4" x14ac:dyDescent="0.25">
      <c r="D67" s="66"/>
    </row>
    <row r="68" spans="4:4" x14ac:dyDescent="0.25">
      <c r="D68" s="66"/>
    </row>
    <row r="69" spans="4:4" x14ac:dyDescent="0.25">
      <c r="D69" s="66"/>
    </row>
    <row r="70" spans="4:4" x14ac:dyDescent="0.25">
      <c r="D70" s="66"/>
    </row>
    <row r="71" spans="4:4" x14ac:dyDescent="0.25">
      <c r="D71" s="66"/>
    </row>
    <row r="72" spans="4:4" x14ac:dyDescent="0.25">
      <c r="D72" s="66"/>
    </row>
    <row r="73" spans="4:4" x14ac:dyDescent="0.25">
      <c r="D73" s="66"/>
    </row>
    <row r="74" spans="4:4" x14ac:dyDescent="0.25">
      <c r="D74" s="66"/>
    </row>
    <row r="75" spans="4:4" x14ac:dyDescent="0.25">
      <c r="D75" s="66"/>
    </row>
    <row r="76" spans="4:4" x14ac:dyDescent="0.25">
      <c r="D76" s="66"/>
    </row>
    <row r="77" spans="4:4" x14ac:dyDescent="0.25">
      <c r="D77" s="66"/>
    </row>
    <row r="78" spans="4:4" x14ac:dyDescent="0.25">
      <c r="D78" s="66"/>
    </row>
    <row r="79" spans="4:4" x14ac:dyDescent="0.25">
      <c r="D79" s="66"/>
    </row>
    <row r="80" spans="4:4" x14ac:dyDescent="0.25">
      <c r="D80" s="66"/>
    </row>
    <row r="81" spans="1:4" x14ac:dyDescent="0.25">
      <c r="D81" s="66"/>
    </row>
    <row r="82" spans="1:4" x14ac:dyDescent="0.25">
      <c r="D82" s="66"/>
    </row>
    <row r="83" spans="1:4" x14ac:dyDescent="0.25">
      <c r="D83" s="66"/>
    </row>
    <row r="84" spans="1:4" x14ac:dyDescent="0.25">
      <c r="D84" s="66"/>
    </row>
    <row r="85" spans="1:4" x14ac:dyDescent="0.25">
      <c r="D85" s="66"/>
    </row>
    <row r="86" spans="1:4" x14ac:dyDescent="0.25">
      <c r="D86" s="66"/>
    </row>
    <row r="87" spans="1:4" x14ac:dyDescent="0.25">
      <c r="D87" s="66"/>
    </row>
    <row r="88" spans="1:4" x14ac:dyDescent="0.25">
      <c r="D88" s="66"/>
    </row>
    <row r="89" spans="1:4" x14ac:dyDescent="0.25">
      <c r="D89" s="66"/>
    </row>
    <row r="90" spans="1:4" x14ac:dyDescent="0.25">
      <c r="D90" s="66"/>
    </row>
    <row r="91" spans="1:4" ht="15" customHeight="1" x14ac:dyDescent="0.25">
      <c r="A91" s="297" t="s">
        <v>0</v>
      </c>
      <c r="B91" s="289" t="s">
        <v>1</v>
      </c>
      <c r="C91" s="294" t="s">
        <v>2</v>
      </c>
    </row>
    <row r="92" spans="1:4" x14ac:dyDescent="0.25">
      <c r="A92" s="297"/>
      <c r="B92" s="289"/>
      <c r="C92" s="294"/>
    </row>
    <row r="93" spans="1:4" x14ac:dyDescent="0.25">
      <c r="A93" s="297"/>
      <c r="B93" s="289"/>
      <c r="C93" s="294"/>
    </row>
    <row r="94" spans="1:4" x14ac:dyDescent="0.25">
      <c r="A94" s="297"/>
      <c r="B94" s="289"/>
      <c r="C94" s="294"/>
    </row>
    <row r="95" spans="1:4" x14ac:dyDescent="0.25">
      <c r="A95" s="297"/>
      <c r="B95" s="289"/>
      <c r="C95" s="294"/>
    </row>
    <row r="96" spans="1:4" ht="16.5" x14ac:dyDescent="0.25">
      <c r="A96" s="28" t="s">
        <v>113</v>
      </c>
      <c r="B96" s="292" t="s">
        <v>114</v>
      </c>
      <c r="C96" s="292"/>
    </row>
    <row r="97" spans="1:4" x14ac:dyDescent="0.25">
      <c r="A97" s="60"/>
      <c r="B97" s="12" t="s">
        <v>115</v>
      </c>
      <c r="C97" s="18"/>
      <c r="D97" s="66"/>
    </row>
    <row r="98" spans="1:4" x14ac:dyDescent="0.25">
      <c r="A98" s="18" t="s">
        <v>116</v>
      </c>
      <c r="B98" s="12" t="s">
        <v>117</v>
      </c>
      <c r="C98" s="18"/>
      <c r="D98" s="66"/>
    </row>
    <row r="99" spans="1:4" x14ac:dyDescent="0.25">
      <c r="A99" s="18">
        <v>1</v>
      </c>
      <c r="B99" s="17" t="s">
        <v>118</v>
      </c>
      <c r="C99" s="18" t="s">
        <v>20</v>
      </c>
      <c r="D99" s="66"/>
    </row>
    <row r="100" spans="1:4" x14ac:dyDescent="0.25">
      <c r="A100" s="18">
        <v>2</v>
      </c>
      <c r="B100" s="17" t="s">
        <v>120</v>
      </c>
      <c r="C100" s="18" t="s">
        <v>121</v>
      </c>
      <c r="D100" s="66"/>
    </row>
    <row r="101" spans="1:4" x14ac:dyDescent="0.25">
      <c r="A101" s="18">
        <v>3</v>
      </c>
      <c r="B101" s="17" t="s">
        <v>122</v>
      </c>
      <c r="C101" s="18" t="s">
        <v>123</v>
      </c>
      <c r="D101" s="66"/>
    </row>
    <row r="102" spans="1:4" x14ac:dyDescent="0.25">
      <c r="A102" s="18"/>
      <c r="B102" s="12" t="s">
        <v>124</v>
      </c>
      <c r="C102" s="15">
        <v>4.2</v>
      </c>
      <c r="D102" s="66"/>
    </row>
    <row r="103" spans="1:4" x14ac:dyDescent="0.25">
      <c r="A103" s="18" t="s">
        <v>125</v>
      </c>
      <c r="B103" s="12" t="s">
        <v>126</v>
      </c>
      <c r="C103" s="18"/>
      <c r="D103" s="66"/>
    </row>
    <row r="104" spans="1:4" x14ac:dyDescent="0.25">
      <c r="A104" s="18">
        <v>1</v>
      </c>
      <c r="B104" s="17" t="s">
        <v>127</v>
      </c>
      <c r="C104" s="18" t="s">
        <v>128</v>
      </c>
      <c r="D104" s="66"/>
    </row>
    <row r="105" spans="1:4" x14ac:dyDescent="0.25">
      <c r="A105" s="18">
        <v>2</v>
      </c>
      <c r="B105" s="17" t="s">
        <v>129</v>
      </c>
      <c r="C105" s="18" t="s">
        <v>130</v>
      </c>
      <c r="D105" s="66"/>
    </row>
    <row r="106" spans="1:4" x14ac:dyDescent="0.25">
      <c r="A106" s="18">
        <v>3</v>
      </c>
      <c r="B106" s="17" t="s">
        <v>131</v>
      </c>
      <c r="C106" s="18" t="s">
        <v>132</v>
      </c>
      <c r="D106" s="66"/>
    </row>
    <row r="107" spans="1:4" x14ac:dyDescent="0.25">
      <c r="A107" s="18"/>
      <c r="B107" s="12" t="s">
        <v>133</v>
      </c>
      <c r="C107" s="15">
        <v>4.2</v>
      </c>
      <c r="D107" s="66"/>
    </row>
    <row r="108" spans="1:4" x14ac:dyDescent="0.25">
      <c r="A108" s="18" t="s">
        <v>134</v>
      </c>
      <c r="B108" s="12" t="s">
        <v>135</v>
      </c>
      <c r="C108" s="18"/>
      <c r="D108" s="66"/>
    </row>
    <row r="109" spans="1:4" x14ac:dyDescent="0.25">
      <c r="A109" s="18">
        <v>1</v>
      </c>
      <c r="B109" s="17" t="s">
        <v>136</v>
      </c>
      <c r="C109" s="18" t="s">
        <v>31</v>
      </c>
      <c r="D109" s="66"/>
    </row>
    <row r="110" spans="1:4" x14ac:dyDescent="0.25">
      <c r="A110" s="18">
        <v>2</v>
      </c>
      <c r="B110" s="17" t="s">
        <v>137</v>
      </c>
      <c r="C110" s="18" t="s">
        <v>31</v>
      </c>
      <c r="D110" s="66"/>
    </row>
    <row r="111" spans="1:4" x14ac:dyDescent="0.25">
      <c r="A111" s="18">
        <v>3</v>
      </c>
      <c r="B111" s="17" t="s">
        <v>138</v>
      </c>
      <c r="C111" s="18" t="s">
        <v>132</v>
      </c>
      <c r="D111" s="66"/>
    </row>
    <row r="112" spans="1:4" x14ac:dyDescent="0.25">
      <c r="A112" s="18"/>
      <c r="B112" s="12" t="s">
        <v>139</v>
      </c>
      <c r="C112" s="15">
        <v>5.2</v>
      </c>
      <c r="D112" s="66"/>
    </row>
    <row r="113" spans="1:4" x14ac:dyDescent="0.25">
      <c r="A113" s="30" t="s">
        <v>141</v>
      </c>
      <c r="B113" s="12" t="s">
        <v>142</v>
      </c>
      <c r="C113" s="18"/>
      <c r="D113" s="66"/>
    </row>
    <row r="114" spans="1:4" x14ac:dyDescent="0.25">
      <c r="A114" s="18">
        <v>1</v>
      </c>
      <c r="B114" s="17" t="s">
        <v>143</v>
      </c>
      <c r="C114" s="18" t="s">
        <v>144</v>
      </c>
      <c r="D114" s="66"/>
    </row>
    <row r="115" spans="1:4" x14ac:dyDescent="0.25">
      <c r="A115" s="18">
        <v>2</v>
      </c>
      <c r="B115" s="17" t="s">
        <v>145</v>
      </c>
      <c r="C115" s="18" t="s">
        <v>146</v>
      </c>
      <c r="D115" s="66"/>
    </row>
    <row r="116" spans="1:4" x14ac:dyDescent="0.25">
      <c r="A116" s="18">
        <v>3</v>
      </c>
      <c r="B116" s="17" t="s">
        <v>147</v>
      </c>
      <c r="C116" s="18" t="s">
        <v>148</v>
      </c>
      <c r="D116" s="66"/>
    </row>
    <row r="117" spans="1:4" x14ac:dyDescent="0.25">
      <c r="A117" s="18">
        <v>4</v>
      </c>
      <c r="B117" s="17" t="s">
        <v>149</v>
      </c>
      <c r="C117" s="18" t="s">
        <v>148</v>
      </c>
      <c r="D117" s="66"/>
    </row>
    <row r="118" spans="1:4" x14ac:dyDescent="0.25">
      <c r="A118" s="18">
        <v>5</v>
      </c>
      <c r="B118" s="17" t="s">
        <v>150</v>
      </c>
      <c r="C118" s="18" t="s">
        <v>151</v>
      </c>
      <c r="D118" s="66"/>
    </row>
    <row r="119" spans="1:4" x14ac:dyDescent="0.25">
      <c r="A119" s="18"/>
      <c r="B119" s="12" t="s">
        <v>152</v>
      </c>
      <c r="C119" s="15">
        <v>5.3</v>
      </c>
      <c r="D119" s="66"/>
    </row>
    <row r="120" spans="1:4" x14ac:dyDescent="0.25">
      <c r="A120" s="30" t="s">
        <v>153</v>
      </c>
      <c r="B120" s="12" t="s">
        <v>154</v>
      </c>
      <c r="C120" s="18"/>
      <c r="D120" s="66"/>
    </row>
    <row r="121" spans="1:4" x14ac:dyDescent="0.25">
      <c r="A121" s="37">
        <v>1</v>
      </c>
      <c r="B121" s="14" t="s">
        <v>155</v>
      </c>
      <c r="C121" s="13" t="s">
        <v>156</v>
      </c>
      <c r="D121" s="66"/>
    </row>
    <row r="122" spans="1:4" x14ac:dyDescent="0.25">
      <c r="A122" s="31">
        <v>2</v>
      </c>
      <c r="B122" s="17" t="s">
        <v>157</v>
      </c>
      <c r="C122" s="18" t="s">
        <v>158</v>
      </c>
      <c r="D122" s="66"/>
    </row>
    <row r="123" spans="1:4" x14ac:dyDescent="0.25">
      <c r="A123" s="31">
        <v>3</v>
      </c>
      <c r="B123" s="17" t="s">
        <v>159</v>
      </c>
      <c r="C123" s="18" t="s">
        <v>160</v>
      </c>
      <c r="D123" s="66"/>
    </row>
    <row r="124" spans="1:4" x14ac:dyDescent="0.25">
      <c r="A124" s="31">
        <v>4</v>
      </c>
      <c r="B124" s="17" t="s">
        <v>161</v>
      </c>
      <c r="C124" s="18" t="s">
        <v>162</v>
      </c>
      <c r="D124" s="66"/>
    </row>
    <row r="125" spans="1:4" x14ac:dyDescent="0.25">
      <c r="A125" s="31">
        <v>5</v>
      </c>
      <c r="B125" s="17" t="s">
        <v>163</v>
      </c>
      <c r="C125" s="18" t="s">
        <v>164</v>
      </c>
      <c r="D125" s="66"/>
    </row>
    <row r="126" spans="1:4" x14ac:dyDescent="0.25">
      <c r="A126" s="31">
        <v>6</v>
      </c>
      <c r="B126" s="26" t="s">
        <v>165</v>
      </c>
      <c r="C126" s="27" t="s">
        <v>166</v>
      </c>
      <c r="D126" s="66"/>
    </row>
    <row r="127" spans="1:4" x14ac:dyDescent="0.25">
      <c r="A127" s="37">
        <v>7</v>
      </c>
      <c r="B127" s="39" t="s">
        <v>167</v>
      </c>
      <c r="C127" s="40" t="s">
        <v>168</v>
      </c>
      <c r="D127" s="66"/>
    </row>
    <row r="128" spans="1:4" x14ac:dyDescent="0.25">
      <c r="A128" s="37"/>
      <c r="B128" s="39" t="s">
        <v>169</v>
      </c>
      <c r="C128" s="40"/>
      <c r="D128" s="66"/>
    </row>
    <row r="129" spans="1:5" x14ac:dyDescent="0.25">
      <c r="A129" s="37">
        <v>8</v>
      </c>
      <c r="B129" s="39" t="s">
        <v>251</v>
      </c>
      <c r="C129" s="40">
        <v>2</v>
      </c>
      <c r="D129" s="66"/>
    </row>
    <row r="130" spans="1:5" x14ac:dyDescent="0.25">
      <c r="A130" s="11"/>
      <c r="B130" s="32" t="s">
        <v>170</v>
      </c>
      <c r="C130" s="30">
        <v>17.25</v>
      </c>
      <c r="D130" s="66"/>
    </row>
    <row r="131" spans="1:5" x14ac:dyDescent="0.25">
      <c r="A131" s="11" t="s">
        <v>171</v>
      </c>
      <c r="B131" s="12" t="s">
        <v>172</v>
      </c>
      <c r="C131" s="18"/>
      <c r="D131" s="66"/>
    </row>
    <row r="132" spans="1:5" x14ac:dyDescent="0.25">
      <c r="A132" s="18">
        <v>1</v>
      </c>
      <c r="B132" s="17" t="s">
        <v>173</v>
      </c>
      <c r="C132" s="18" t="s">
        <v>174</v>
      </c>
      <c r="D132" s="66"/>
    </row>
    <row r="133" spans="1:5" x14ac:dyDescent="0.25">
      <c r="A133" s="18">
        <v>2</v>
      </c>
      <c r="B133" s="17" t="s">
        <v>175</v>
      </c>
      <c r="C133" s="18" t="s">
        <v>176</v>
      </c>
      <c r="D133" s="66"/>
    </row>
    <row r="134" spans="1:5" x14ac:dyDescent="0.25">
      <c r="A134" s="18">
        <v>3</v>
      </c>
      <c r="B134" s="17" t="s">
        <v>177</v>
      </c>
      <c r="C134" s="18" t="s">
        <v>174</v>
      </c>
      <c r="D134" s="66"/>
    </row>
    <row r="135" spans="1:5" x14ac:dyDescent="0.25">
      <c r="A135" s="18">
        <v>4</v>
      </c>
      <c r="B135" s="17" t="s">
        <v>178</v>
      </c>
      <c r="C135" s="18" t="s">
        <v>174</v>
      </c>
      <c r="D135" s="66"/>
    </row>
    <row r="136" spans="1:5" x14ac:dyDescent="0.25">
      <c r="A136" s="18">
        <v>5</v>
      </c>
      <c r="B136" s="17" t="s">
        <v>179</v>
      </c>
      <c r="C136" s="18" t="s">
        <v>176</v>
      </c>
      <c r="D136" s="66"/>
    </row>
    <row r="137" spans="1:5" x14ac:dyDescent="0.25">
      <c r="A137" s="18">
        <v>6</v>
      </c>
      <c r="B137" s="17" t="s">
        <v>180</v>
      </c>
      <c r="C137" s="18" t="s">
        <v>181</v>
      </c>
      <c r="D137" s="66"/>
    </row>
    <row r="138" spans="1:5" x14ac:dyDescent="0.25">
      <c r="A138" s="18">
        <v>7</v>
      </c>
      <c r="B138" s="17" t="s">
        <v>182</v>
      </c>
      <c r="C138" s="18" t="s">
        <v>174</v>
      </c>
      <c r="D138" s="66"/>
    </row>
    <row r="139" spans="1:5" x14ac:dyDescent="0.25">
      <c r="A139" s="18">
        <v>8</v>
      </c>
      <c r="B139" s="17" t="s">
        <v>183</v>
      </c>
      <c r="C139" s="18" t="s">
        <v>176</v>
      </c>
      <c r="D139" s="66"/>
      <c r="E139" s="65">
        <f>C141-C140</f>
        <v>36.150000000000006</v>
      </c>
    </row>
    <row r="140" spans="1:5" x14ac:dyDescent="0.25">
      <c r="A140" s="18"/>
      <c r="B140" s="12" t="s">
        <v>184</v>
      </c>
      <c r="C140" s="30">
        <v>10.3</v>
      </c>
      <c r="D140" s="66"/>
    </row>
    <row r="141" spans="1:5" x14ac:dyDescent="0.25">
      <c r="A141" s="18"/>
      <c r="B141" s="12" t="s">
        <v>185</v>
      </c>
      <c r="C141" s="20">
        <f>C140+C130+C119+C112+C107+C102</f>
        <v>46.45000000000001</v>
      </c>
      <c r="D141" s="66">
        <f>C153+C141</f>
        <v>152.4</v>
      </c>
    </row>
    <row r="142" spans="1:5" x14ac:dyDescent="0.25">
      <c r="A142" s="18"/>
      <c r="B142" s="12"/>
      <c r="C142" s="122"/>
      <c r="D142" s="66"/>
    </row>
    <row r="143" spans="1:5" x14ac:dyDescent="0.25">
      <c r="A143" s="300" t="s">
        <v>186</v>
      </c>
      <c r="B143" s="300"/>
      <c r="C143" s="300"/>
    </row>
    <row r="144" spans="1:5" x14ac:dyDescent="0.25">
      <c r="A144" s="18">
        <v>1</v>
      </c>
      <c r="B144" s="12" t="s">
        <v>187</v>
      </c>
      <c r="C144" s="15">
        <v>91.35</v>
      </c>
      <c r="D144" s="65"/>
    </row>
    <row r="145" spans="1:5" x14ac:dyDescent="0.25">
      <c r="A145" s="18">
        <v>2</v>
      </c>
      <c r="B145" s="12" t="s">
        <v>188</v>
      </c>
      <c r="C145" s="18"/>
      <c r="D145" s="65"/>
    </row>
    <row r="146" spans="1:5" x14ac:dyDescent="0.25">
      <c r="A146" s="33" t="s">
        <v>189</v>
      </c>
      <c r="B146" s="17" t="s">
        <v>190</v>
      </c>
      <c r="C146" s="18">
        <v>1.5</v>
      </c>
      <c r="D146" s="65"/>
    </row>
    <row r="147" spans="1:5" x14ac:dyDescent="0.25">
      <c r="A147" s="33" t="s">
        <v>191</v>
      </c>
      <c r="B147" s="17" t="s">
        <v>192</v>
      </c>
      <c r="C147" s="18">
        <v>0.8</v>
      </c>
      <c r="D147" s="65"/>
    </row>
    <row r="148" spans="1:5" x14ac:dyDescent="0.25">
      <c r="A148" s="33" t="s">
        <v>193</v>
      </c>
      <c r="B148" s="17" t="s">
        <v>194</v>
      </c>
      <c r="C148" s="18">
        <v>0.8</v>
      </c>
      <c r="D148" s="65"/>
      <c r="E148" s="65">
        <f>C153+C140</f>
        <v>116.24999999999999</v>
      </c>
    </row>
    <row r="149" spans="1:5" x14ac:dyDescent="0.25">
      <c r="A149" s="33" t="s">
        <v>195</v>
      </c>
      <c r="B149" s="17" t="s">
        <v>196</v>
      </c>
      <c r="C149" s="18">
        <v>0.8</v>
      </c>
      <c r="D149" s="65"/>
    </row>
    <row r="150" spans="1:5" x14ac:dyDescent="0.25">
      <c r="A150" s="33" t="s">
        <v>197</v>
      </c>
      <c r="B150" s="17" t="s">
        <v>198</v>
      </c>
      <c r="C150" s="18">
        <v>1.7</v>
      </c>
      <c r="D150" s="65"/>
    </row>
    <row r="151" spans="1:5" x14ac:dyDescent="0.25">
      <c r="A151" s="17"/>
      <c r="B151" s="12" t="s">
        <v>199</v>
      </c>
      <c r="C151" s="30">
        <v>5.6</v>
      </c>
      <c r="D151" s="65"/>
    </row>
    <row r="152" spans="1:5" x14ac:dyDescent="0.25">
      <c r="A152" s="17">
        <v>3</v>
      </c>
      <c r="B152" s="12" t="s">
        <v>252</v>
      </c>
      <c r="C152" s="30">
        <v>9</v>
      </c>
      <c r="D152" s="65"/>
    </row>
    <row r="153" spans="1:5" x14ac:dyDescent="0.25">
      <c r="A153" s="17"/>
      <c r="B153" s="12" t="s">
        <v>200</v>
      </c>
      <c r="C153" s="15">
        <f>C152+C151+C144</f>
        <v>105.94999999999999</v>
      </c>
      <c r="D153" s="65"/>
    </row>
    <row r="154" spans="1:5" x14ac:dyDescent="0.25">
      <c r="A154" s="294"/>
      <c r="B154" s="294"/>
      <c r="C154" s="294"/>
    </row>
    <row r="155" spans="1:5" ht="15" customHeight="1" x14ac:dyDescent="0.25">
      <c r="A155" s="294" t="s">
        <v>0</v>
      </c>
      <c r="B155" s="294" t="s">
        <v>1</v>
      </c>
      <c r="C155" s="289" t="s">
        <v>201</v>
      </c>
    </row>
    <row r="156" spans="1:5" x14ac:dyDescent="0.25">
      <c r="A156" s="294"/>
      <c r="B156" s="294"/>
      <c r="C156" s="289"/>
    </row>
    <row r="157" spans="1:5" x14ac:dyDescent="0.25">
      <c r="A157" s="294"/>
      <c r="B157" s="294"/>
      <c r="C157" s="289"/>
    </row>
    <row r="158" spans="1:5" x14ac:dyDescent="0.25">
      <c r="A158" s="294"/>
      <c r="B158" s="294"/>
      <c r="C158" s="289"/>
    </row>
    <row r="159" spans="1:5" x14ac:dyDescent="0.25">
      <c r="A159" s="294"/>
      <c r="B159" s="294"/>
      <c r="C159" s="289"/>
    </row>
    <row r="160" spans="1:5" ht="16.5" x14ac:dyDescent="0.25">
      <c r="A160" s="121" t="s">
        <v>202</v>
      </c>
      <c r="B160" s="290" t="s">
        <v>203</v>
      </c>
      <c r="C160" s="290"/>
    </row>
    <row r="161" spans="1:5" x14ac:dyDescent="0.25">
      <c r="A161" s="11"/>
      <c r="B161" s="12" t="s">
        <v>204</v>
      </c>
      <c r="C161" s="18"/>
    </row>
    <row r="162" spans="1:5" x14ac:dyDescent="0.25">
      <c r="A162" s="18" t="s">
        <v>116</v>
      </c>
      <c r="B162" s="12" t="s">
        <v>205</v>
      </c>
      <c r="C162" s="18"/>
    </row>
    <row r="163" spans="1:5" x14ac:dyDescent="0.25">
      <c r="A163" s="18">
        <v>1</v>
      </c>
      <c r="B163" s="17" t="s">
        <v>206</v>
      </c>
      <c r="C163" s="18" t="s">
        <v>29</v>
      </c>
      <c r="D163" s="66"/>
    </row>
    <row r="164" spans="1:5" x14ac:dyDescent="0.25">
      <c r="A164" s="18">
        <v>2</v>
      </c>
      <c r="B164" s="17" t="s">
        <v>206</v>
      </c>
      <c r="C164" s="18" t="s">
        <v>207</v>
      </c>
      <c r="D164" s="66"/>
      <c r="E164" s="66"/>
    </row>
    <row r="165" spans="1:5" x14ac:dyDescent="0.25">
      <c r="A165" s="18">
        <v>3</v>
      </c>
      <c r="B165" s="17" t="s">
        <v>208</v>
      </c>
      <c r="C165" s="18" t="s">
        <v>209</v>
      </c>
      <c r="D165" s="66"/>
    </row>
    <row r="166" spans="1:5" x14ac:dyDescent="0.25">
      <c r="A166" s="18">
        <v>4</v>
      </c>
      <c r="B166" s="17" t="s">
        <v>210</v>
      </c>
      <c r="C166" s="18" t="s">
        <v>209</v>
      </c>
      <c r="D166" s="66"/>
      <c r="E166" s="55">
        <f>12+34+23+23+24+15</f>
        <v>131</v>
      </c>
    </row>
    <row r="167" spans="1:5" x14ac:dyDescent="0.25">
      <c r="A167" s="18">
        <v>5</v>
      </c>
      <c r="B167" s="17" t="s">
        <v>211</v>
      </c>
      <c r="C167" s="18" t="s">
        <v>29</v>
      </c>
      <c r="D167" s="66"/>
    </row>
    <row r="168" spans="1:5" x14ac:dyDescent="0.25">
      <c r="A168" s="18">
        <v>6</v>
      </c>
      <c r="B168" s="17" t="s">
        <v>212</v>
      </c>
      <c r="C168" s="18" t="s">
        <v>29</v>
      </c>
      <c r="D168" s="66"/>
    </row>
    <row r="169" spans="1:5" x14ac:dyDescent="0.25">
      <c r="A169" s="18">
        <v>7</v>
      </c>
      <c r="B169" s="17" t="s">
        <v>250</v>
      </c>
      <c r="C169" s="18" t="s">
        <v>34</v>
      </c>
      <c r="D169" s="66"/>
    </row>
    <row r="170" spans="1:5" x14ac:dyDescent="0.25">
      <c r="A170" s="18" t="s">
        <v>125</v>
      </c>
      <c r="B170" s="12" t="s">
        <v>213</v>
      </c>
      <c r="C170" s="18"/>
      <c r="D170" s="66">
        <f>3.9+8.25+7.75+10+5.5+60+4</f>
        <v>99.4</v>
      </c>
    </row>
    <row r="171" spans="1:5" x14ac:dyDescent="0.25">
      <c r="A171" s="18">
        <v>1</v>
      </c>
      <c r="B171" s="17" t="s">
        <v>214</v>
      </c>
      <c r="C171" s="18" t="s">
        <v>215</v>
      </c>
      <c r="D171" s="66"/>
    </row>
    <row r="172" spans="1:5" x14ac:dyDescent="0.25">
      <c r="A172" s="18">
        <v>2</v>
      </c>
      <c r="B172" s="17" t="s">
        <v>214</v>
      </c>
      <c r="C172" s="18" t="s">
        <v>216</v>
      </c>
      <c r="D172" s="66"/>
    </row>
    <row r="173" spans="1:5" x14ac:dyDescent="0.25">
      <c r="A173" s="18">
        <v>3</v>
      </c>
      <c r="B173" s="17" t="s">
        <v>217</v>
      </c>
      <c r="C173" s="18" t="s">
        <v>218</v>
      </c>
      <c r="D173" s="66"/>
      <c r="E173" s="55">
        <f>3.9+8.25+7.75+10+5.5+30+30+4+7.5+14.5+20+12+20+1+0.5</f>
        <v>174.9</v>
      </c>
    </row>
    <row r="174" spans="1:5" x14ac:dyDescent="0.25">
      <c r="A174" s="18">
        <v>4</v>
      </c>
      <c r="B174" s="17" t="s">
        <v>219</v>
      </c>
      <c r="C174" s="18" t="s">
        <v>42</v>
      </c>
      <c r="D174" s="66"/>
    </row>
    <row r="175" spans="1:5" x14ac:dyDescent="0.25">
      <c r="A175" s="18">
        <v>5</v>
      </c>
      <c r="B175" s="17" t="s">
        <v>220</v>
      </c>
      <c r="C175" s="18" t="s">
        <v>221</v>
      </c>
      <c r="D175" s="66"/>
      <c r="E175" s="66">
        <f>D170+C192</f>
        <v>174.4</v>
      </c>
    </row>
    <row r="176" spans="1:5" x14ac:dyDescent="0.25">
      <c r="A176" s="18">
        <v>6</v>
      </c>
      <c r="B176" s="17" t="s">
        <v>222</v>
      </c>
      <c r="C176" s="18" t="s">
        <v>17</v>
      </c>
      <c r="D176" s="66"/>
    </row>
    <row r="177" spans="1:6" x14ac:dyDescent="0.25">
      <c r="A177" s="18">
        <v>7</v>
      </c>
      <c r="B177" s="17" t="s">
        <v>223</v>
      </c>
      <c r="C177" s="18" t="s">
        <v>34</v>
      </c>
      <c r="D177" s="66"/>
    </row>
    <row r="178" spans="1:6" x14ac:dyDescent="0.25">
      <c r="A178" s="18">
        <v>8</v>
      </c>
      <c r="B178" s="17" t="s">
        <v>224</v>
      </c>
      <c r="C178" s="18" t="s">
        <v>34</v>
      </c>
      <c r="D178" s="66"/>
    </row>
    <row r="179" spans="1:6" x14ac:dyDescent="0.25">
      <c r="A179" s="18">
        <v>9</v>
      </c>
      <c r="B179" s="26" t="s">
        <v>240</v>
      </c>
      <c r="C179" s="24" t="s">
        <v>37</v>
      </c>
      <c r="D179" s="66"/>
    </row>
    <row r="180" spans="1:6" x14ac:dyDescent="0.25">
      <c r="A180" s="18"/>
      <c r="B180" s="12" t="s">
        <v>225</v>
      </c>
      <c r="C180" s="15">
        <f>12+34+46+39+3.9+8.25+7.75+15.5+60+4</f>
        <v>230.4</v>
      </c>
      <c r="D180" s="66"/>
    </row>
    <row r="181" spans="1:6" x14ac:dyDescent="0.25">
      <c r="A181" s="11" t="s">
        <v>226</v>
      </c>
      <c r="B181" s="12" t="s">
        <v>227</v>
      </c>
      <c r="C181" s="18"/>
      <c r="D181" s="66"/>
    </row>
    <row r="182" spans="1:6" x14ac:dyDescent="0.25">
      <c r="A182" s="18">
        <v>1</v>
      </c>
      <c r="B182" s="17" t="s">
        <v>228</v>
      </c>
      <c r="C182" s="18" t="s">
        <v>253</v>
      </c>
      <c r="D182" s="66"/>
    </row>
    <row r="183" spans="1:6" x14ac:dyDescent="0.25">
      <c r="A183" s="18">
        <v>2</v>
      </c>
      <c r="B183" s="17" t="s">
        <v>230</v>
      </c>
      <c r="C183" s="18" t="s">
        <v>231</v>
      </c>
      <c r="D183" s="66"/>
    </row>
    <row r="184" spans="1:6" x14ac:dyDescent="0.25">
      <c r="A184" s="18">
        <v>3</v>
      </c>
      <c r="B184" s="17" t="s">
        <v>232</v>
      </c>
      <c r="C184" s="18" t="s">
        <v>29</v>
      </c>
      <c r="D184" s="66"/>
    </row>
    <row r="185" spans="1:6" x14ac:dyDescent="0.25">
      <c r="A185" s="18">
        <v>4</v>
      </c>
      <c r="B185" s="17" t="s">
        <v>233</v>
      </c>
      <c r="C185" s="18" t="s">
        <v>234</v>
      </c>
      <c r="D185" s="66"/>
    </row>
    <row r="186" spans="1:6" x14ac:dyDescent="0.25">
      <c r="A186" s="18">
        <v>5</v>
      </c>
      <c r="B186" s="17" t="s">
        <v>235</v>
      </c>
      <c r="C186" s="18" t="s">
        <v>229</v>
      </c>
      <c r="D186" s="66"/>
    </row>
    <row r="187" spans="1:6" x14ac:dyDescent="0.25">
      <c r="A187" s="18">
        <v>6</v>
      </c>
      <c r="B187" s="17" t="s">
        <v>236</v>
      </c>
      <c r="C187" s="18" t="s">
        <v>229</v>
      </c>
      <c r="D187" s="66">
        <f>7.5+14.5+12+8+12+20+1</f>
        <v>75</v>
      </c>
    </row>
    <row r="188" spans="1:6" x14ac:dyDescent="0.25">
      <c r="A188" s="18">
        <v>7</v>
      </c>
      <c r="B188" s="17" t="s">
        <v>237</v>
      </c>
      <c r="C188" s="18" t="s">
        <v>42</v>
      </c>
      <c r="D188" s="66"/>
    </row>
    <row r="189" spans="1:6" x14ac:dyDescent="0.25">
      <c r="A189" s="18">
        <v>8</v>
      </c>
      <c r="B189" s="17" t="s">
        <v>238</v>
      </c>
      <c r="C189" s="18" t="s">
        <v>42</v>
      </c>
      <c r="D189" s="66"/>
    </row>
    <row r="190" spans="1:6" x14ac:dyDescent="0.25">
      <c r="A190" s="18">
        <v>9</v>
      </c>
      <c r="B190" s="26" t="s">
        <v>239</v>
      </c>
      <c r="C190" s="24" t="s">
        <v>13</v>
      </c>
      <c r="D190" s="66"/>
    </row>
    <row r="192" spans="1:6" x14ac:dyDescent="0.25">
      <c r="A192" s="18"/>
      <c r="B192" s="12" t="s">
        <v>243</v>
      </c>
      <c r="C192" s="23">
        <v>75</v>
      </c>
      <c r="D192" s="66"/>
      <c r="F192" s="66"/>
    </row>
    <row r="193" spans="1:7" x14ac:dyDescent="0.25">
      <c r="A193" s="18"/>
      <c r="B193" s="12"/>
      <c r="C193" s="23"/>
      <c r="D193" s="66"/>
    </row>
    <row r="194" spans="1:7" x14ac:dyDescent="0.25">
      <c r="A194" s="13"/>
      <c r="B194" s="80" t="s">
        <v>258</v>
      </c>
      <c r="C194" s="81"/>
      <c r="D194" s="66"/>
    </row>
    <row r="195" spans="1:7" x14ac:dyDescent="0.25">
      <c r="A195" s="13">
        <v>1</v>
      </c>
      <c r="B195" s="39" t="s">
        <v>241</v>
      </c>
      <c r="C195" s="85" t="s">
        <v>242</v>
      </c>
      <c r="D195" s="66"/>
    </row>
    <row r="196" spans="1:7" x14ac:dyDescent="0.25">
      <c r="A196" s="13"/>
      <c r="B196" s="80"/>
      <c r="C196" s="81"/>
      <c r="D196" s="66"/>
    </row>
    <row r="197" spans="1:7" x14ac:dyDescent="0.25">
      <c r="A197" s="89" t="s">
        <v>141</v>
      </c>
      <c r="B197" s="80" t="s">
        <v>244</v>
      </c>
      <c r="C197" s="13"/>
      <c r="D197" s="66"/>
    </row>
    <row r="198" spans="1:7" s="120" customFormat="1" x14ac:dyDescent="0.25">
      <c r="A198" s="117">
        <v>1</v>
      </c>
      <c r="B198" s="118" t="s">
        <v>245</v>
      </c>
      <c r="C198" s="117" t="s">
        <v>13</v>
      </c>
      <c r="D198" s="119"/>
    </row>
    <row r="199" spans="1:7" x14ac:dyDescent="0.25">
      <c r="A199" s="93"/>
      <c r="B199" s="93"/>
      <c r="C199" s="85"/>
      <c r="G199" s="115"/>
    </row>
    <row r="200" spans="1:7" x14ac:dyDescent="0.25">
      <c r="A200" s="93"/>
      <c r="B200" s="95" t="s">
        <v>246</v>
      </c>
      <c r="C200" s="85"/>
      <c r="D200" s="66"/>
    </row>
    <row r="201" spans="1:7" ht="15.75" x14ac:dyDescent="0.25">
      <c r="A201" s="299" t="s">
        <v>247</v>
      </c>
      <c r="B201" s="299"/>
      <c r="C201" s="299"/>
    </row>
    <row r="202" spans="1:7" x14ac:dyDescent="0.25">
      <c r="A202" s="97">
        <v>1</v>
      </c>
      <c r="B202" s="97" t="s">
        <v>248</v>
      </c>
      <c r="C202" s="98">
        <f>0.5+1+C192+C180+C153+C141</f>
        <v>459.29999999999995</v>
      </c>
      <c r="D202" s="66"/>
    </row>
    <row r="203" spans="1:7" x14ac:dyDescent="0.25">
      <c r="A203" s="97">
        <v>2</v>
      </c>
      <c r="B203" s="97" t="s">
        <v>7</v>
      </c>
      <c r="C203" s="98">
        <f>F44</f>
        <v>944.27</v>
      </c>
      <c r="D203" s="66"/>
    </row>
    <row r="204" spans="1:7" x14ac:dyDescent="0.25">
      <c r="A204" s="101"/>
      <c r="B204" s="101" t="s">
        <v>247</v>
      </c>
      <c r="C204" s="102">
        <f>SUM(C202:C203)</f>
        <v>1403.57</v>
      </c>
      <c r="D204" s="66"/>
    </row>
    <row r="205" spans="1:7" x14ac:dyDescent="0.25">
      <c r="A205" s="73"/>
      <c r="B205" s="73"/>
      <c r="C205" s="74"/>
      <c r="D205" s="66"/>
    </row>
    <row r="206" spans="1:7" x14ac:dyDescent="0.25">
      <c r="A206" s="73"/>
      <c r="B206" s="73"/>
      <c r="C206" s="74"/>
      <c r="D206" s="66"/>
    </row>
    <row r="207" spans="1:7" x14ac:dyDescent="0.25">
      <c r="A207" s="73"/>
      <c r="B207" s="73"/>
      <c r="C207" s="74"/>
      <c r="D207" s="66"/>
    </row>
    <row r="208" spans="1:7" x14ac:dyDescent="0.25">
      <c r="A208" s="73"/>
      <c r="B208" s="73"/>
      <c r="C208" s="74"/>
      <c r="D208" s="66"/>
    </row>
    <row r="209" spans="1:5" x14ac:dyDescent="0.25">
      <c r="A209" s="73"/>
      <c r="B209" s="73"/>
      <c r="C209" s="74"/>
      <c r="D209" s="66"/>
    </row>
    <row r="210" spans="1:5" x14ac:dyDescent="0.25">
      <c r="A210" s="73"/>
      <c r="B210" s="73"/>
      <c r="C210" s="74">
        <f>1+0.5+C192+C180+C153+C141</f>
        <v>459.29999999999995</v>
      </c>
      <c r="D210" s="66"/>
    </row>
    <row r="211" spans="1:5" x14ac:dyDescent="0.25">
      <c r="A211" s="73"/>
      <c r="B211" s="73"/>
      <c r="C211" s="74"/>
      <c r="D211" s="66"/>
    </row>
    <row r="212" spans="1:5" x14ac:dyDescent="0.25">
      <c r="A212" s="73"/>
      <c r="B212" s="73"/>
      <c r="C212" s="74"/>
      <c r="D212" s="66"/>
    </row>
    <row r="213" spans="1:5" x14ac:dyDescent="0.25">
      <c r="A213" s="73"/>
      <c r="B213" s="73"/>
      <c r="C213" s="74"/>
      <c r="D213" s="66"/>
    </row>
    <row r="214" spans="1:5" x14ac:dyDescent="0.25">
      <c r="A214" s="73"/>
      <c r="B214" s="73"/>
      <c r="C214" s="74"/>
      <c r="D214" s="66"/>
    </row>
    <row r="215" spans="1:5" x14ac:dyDescent="0.25">
      <c r="A215" s="73"/>
      <c r="B215" s="73"/>
      <c r="C215" s="74"/>
      <c r="D215" s="66"/>
    </row>
    <row r="216" spans="1:5" x14ac:dyDescent="0.25">
      <c r="A216" s="73"/>
      <c r="B216" s="73"/>
      <c r="C216" s="74"/>
      <c r="D216" s="66"/>
    </row>
    <row r="217" spans="1:5" x14ac:dyDescent="0.25">
      <c r="A217" s="73"/>
      <c r="B217" s="73"/>
      <c r="C217" s="74"/>
      <c r="D217" s="66"/>
    </row>
    <row r="218" spans="1:5" x14ac:dyDescent="0.25">
      <c r="A218" s="73"/>
      <c r="B218" s="73"/>
      <c r="C218" s="74"/>
      <c r="D218" s="66"/>
    </row>
    <row r="219" spans="1:5" x14ac:dyDescent="0.25">
      <c r="A219" s="73"/>
      <c r="B219" s="73"/>
      <c r="C219" s="74"/>
      <c r="D219" s="66"/>
    </row>
    <row r="220" spans="1:5" x14ac:dyDescent="0.25">
      <c r="A220" s="73"/>
      <c r="B220" s="73"/>
      <c r="C220" s="74"/>
      <c r="D220" s="66"/>
    </row>
    <row r="221" spans="1:5" x14ac:dyDescent="0.25">
      <c r="A221" s="73"/>
      <c r="B221" s="73"/>
      <c r="C221" s="74"/>
      <c r="D221" s="66"/>
    </row>
    <row r="222" spans="1:5" ht="15.75" customHeight="1" x14ac:dyDescent="0.25">
      <c r="A222" s="73"/>
      <c r="B222" s="73"/>
      <c r="C222" s="74"/>
      <c r="D222" s="66"/>
    </row>
    <row r="223" spans="1:5" ht="15" customHeight="1" x14ac:dyDescent="0.25">
      <c r="D223" s="66"/>
      <c r="E223" s="65"/>
    </row>
    <row r="224" spans="1:5" x14ac:dyDescent="0.25">
      <c r="C224" s="65"/>
      <c r="D224" s="66"/>
    </row>
    <row r="229" spans="2:4" x14ac:dyDescent="0.25">
      <c r="B229" s="66"/>
      <c r="D229" s="66"/>
    </row>
    <row r="230" spans="2:4" x14ac:dyDescent="0.25">
      <c r="B230" s="66"/>
      <c r="D230" s="65"/>
    </row>
    <row r="235" spans="2:4" x14ac:dyDescent="0.25">
      <c r="C235" s="65"/>
      <c r="D235" s="66"/>
    </row>
    <row r="236" spans="2:4" x14ac:dyDescent="0.25">
      <c r="D236" s="66"/>
    </row>
  </sheetData>
  <mergeCells count="16">
    <mergeCell ref="B160:C160"/>
    <mergeCell ref="A201:C201"/>
    <mergeCell ref="B96:C96"/>
    <mergeCell ref="A143:C143"/>
    <mergeCell ref="A154:C154"/>
    <mergeCell ref="A155:A159"/>
    <mergeCell ref="B155:B159"/>
    <mergeCell ref="C155:C159"/>
    <mergeCell ref="B7:C7"/>
    <mergeCell ref="A91:A95"/>
    <mergeCell ref="B91:B95"/>
    <mergeCell ref="C91:C95"/>
    <mergeCell ref="A1:C1"/>
    <mergeCell ref="A2:A6"/>
    <mergeCell ref="B2:B6"/>
    <mergeCell ref="C2:C6"/>
  </mergeCells>
  <pageMargins left="0.28000000000000003" right="0.5" top="0.47" bottom="0.3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5"/>
  <sheetViews>
    <sheetView workbookViewId="0">
      <selection activeCell="H165" sqref="H165"/>
    </sheetView>
  </sheetViews>
  <sheetFormatPr defaultRowHeight="15" x14ac:dyDescent="0.25"/>
  <cols>
    <col min="1" max="1" width="4.140625" style="55" customWidth="1"/>
    <col min="2" max="2" width="32.5703125" style="55" customWidth="1"/>
    <col min="3" max="3" width="8.28515625" style="55" customWidth="1"/>
    <col min="4" max="4" width="10.140625" style="55" customWidth="1"/>
    <col min="5" max="5" width="14" style="55" customWidth="1"/>
    <col min="6" max="6" width="16.140625" style="55" customWidth="1"/>
    <col min="7" max="7" width="19.7109375" style="56" customWidth="1"/>
    <col min="8" max="9" width="20.28515625" style="55" customWidth="1"/>
    <col min="10" max="10" width="12.42578125" style="55" customWidth="1"/>
    <col min="11" max="11" width="11.85546875" style="55" customWidth="1"/>
    <col min="12" max="12" width="9.42578125" style="55" customWidth="1"/>
    <col min="13" max="16384" width="9.140625" style="55"/>
  </cols>
  <sheetData>
    <row r="1" spans="1:10" x14ac:dyDescent="0.25">
      <c r="A1" s="298" t="s">
        <v>256</v>
      </c>
      <c r="B1" s="298"/>
      <c r="C1" s="298"/>
      <c r="D1" s="298"/>
      <c r="E1" s="298"/>
      <c r="F1" s="298"/>
      <c r="G1" s="298"/>
      <c r="H1" s="298"/>
      <c r="I1" s="104"/>
    </row>
    <row r="2" spans="1:10" ht="15" hidden="1" customHeight="1" x14ac:dyDescent="0.25">
      <c r="A2" s="297" t="s">
        <v>0</v>
      </c>
      <c r="B2" s="289" t="s">
        <v>1</v>
      </c>
      <c r="C2" s="294" t="s">
        <v>2</v>
      </c>
      <c r="D2" s="289" t="s">
        <v>3</v>
      </c>
      <c r="E2" s="289" t="s">
        <v>4</v>
      </c>
      <c r="F2" s="289" t="s">
        <v>254</v>
      </c>
      <c r="G2" s="289" t="s">
        <v>255</v>
      </c>
      <c r="H2" s="289" t="s">
        <v>257</v>
      </c>
      <c r="I2" s="105"/>
    </row>
    <row r="3" spans="1:10" hidden="1" x14ac:dyDescent="0.25">
      <c r="A3" s="297"/>
      <c r="B3" s="289"/>
      <c r="C3" s="294"/>
      <c r="D3" s="289"/>
      <c r="E3" s="289"/>
      <c r="F3" s="289"/>
      <c r="G3" s="289"/>
      <c r="H3" s="289"/>
      <c r="I3" s="105"/>
    </row>
    <row r="4" spans="1:10" hidden="1" x14ac:dyDescent="0.25">
      <c r="A4" s="297"/>
      <c r="B4" s="289"/>
      <c r="C4" s="294"/>
      <c r="D4" s="289"/>
      <c r="E4" s="289"/>
      <c r="F4" s="289"/>
      <c r="G4" s="289"/>
      <c r="H4" s="289"/>
      <c r="I4" s="105"/>
    </row>
    <row r="5" spans="1:10" hidden="1" x14ac:dyDescent="0.25">
      <c r="A5" s="297"/>
      <c r="B5" s="289"/>
      <c r="C5" s="294"/>
      <c r="D5" s="289"/>
      <c r="E5" s="289"/>
      <c r="F5" s="289"/>
      <c r="G5" s="289"/>
      <c r="H5" s="289"/>
      <c r="I5" s="105"/>
    </row>
    <row r="6" spans="1:10" hidden="1" x14ac:dyDescent="0.25">
      <c r="A6" s="297"/>
      <c r="B6" s="289"/>
      <c r="C6" s="294"/>
      <c r="D6" s="289"/>
      <c r="E6" s="289"/>
      <c r="F6" s="289"/>
      <c r="G6" s="289"/>
      <c r="H6" s="289"/>
      <c r="I6" s="105"/>
    </row>
    <row r="7" spans="1:10" ht="16.5" hidden="1" x14ac:dyDescent="0.25">
      <c r="A7" s="1" t="s">
        <v>5</v>
      </c>
      <c r="B7" s="295" t="s">
        <v>6</v>
      </c>
      <c r="C7" s="295"/>
      <c r="D7" s="295"/>
      <c r="E7" s="295"/>
      <c r="F7" s="295"/>
      <c r="G7" s="295"/>
      <c r="H7" s="296"/>
      <c r="I7" s="106"/>
    </row>
    <row r="8" spans="1:10" hidden="1" x14ac:dyDescent="0.25">
      <c r="A8" s="50"/>
      <c r="B8" s="51" t="s">
        <v>7</v>
      </c>
      <c r="C8" s="52"/>
      <c r="D8" s="53"/>
    </row>
    <row r="9" spans="1:10" hidden="1" x14ac:dyDescent="0.25">
      <c r="A9" s="18">
        <v>1</v>
      </c>
      <c r="B9" s="17" t="s">
        <v>8</v>
      </c>
      <c r="C9" s="18" t="s">
        <v>9</v>
      </c>
      <c r="D9" s="19">
        <v>0.05</v>
      </c>
      <c r="E9" s="4" t="s">
        <v>7</v>
      </c>
      <c r="F9" s="57">
        <v>0</v>
      </c>
      <c r="G9" s="45">
        <v>0</v>
      </c>
      <c r="H9" s="10">
        <f>F9+G9</f>
        <v>0</v>
      </c>
      <c r="I9" s="77"/>
      <c r="J9" s="66"/>
    </row>
    <row r="10" spans="1:10" hidden="1" x14ac:dyDescent="0.25">
      <c r="A10" s="18">
        <v>2</v>
      </c>
      <c r="B10" s="17" t="s">
        <v>10</v>
      </c>
      <c r="C10" s="18" t="s">
        <v>11</v>
      </c>
      <c r="D10" s="19">
        <v>0.2</v>
      </c>
      <c r="E10" s="4" t="s">
        <v>7</v>
      </c>
      <c r="F10" s="57">
        <v>6.4219999999999998E-3</v>
      </c>
      <c r="G10" s="45">
        <v>0</v>
      </c>
      <c r="H10" s="10">
        <f t="shared" ref="H10:H73" si="0">F10+G10</f>
        <v>6.4219999999999998E-3</v>
      </c>
      <c r="I10" s="77"/>
      <c r="J10" s="66"/>
    </row>
    <row r="11" spans="1:10" hidden="1" x14ac:dyDescent="0.25">
      <c r="A11" s="18">
        <v>3</v>
      </c>
      <c r="B11" s="17" t="s">
        <v>12</v>
      </c>
      <c r="C11" s="18" t="s">
        <v>13</v>
      </c>
      <c r="D11" s="19">
        <v>1</v>
      </c>
      <c r="E11" s="4" t="s">
        <v>7</v>
      </c>
      <c r="F11" s="57">
        <v>0.72821599999999997</v>
      </c>
      <c r="G11" s="61">
        <v>7.8799999999999995E-2</v>
      </c>
      <c r="H11" s="10">
        <f t="shared" si="0"/>
        <v>0.80701599999999996</v>
      </c>
      <c r="I11" s="77"/>
      <c r="J11" s="66"/>
    </row>
    <row r="12" spans="1:10" hidden="1" x14ac:dyDescent="0.25">
      <c r="A12" s="18">
        <v>4</v>
      </c>
      <c r="B12" s="17" t="s">
        <v>14</v>
      </c>
      <c r="C12" s="18" t="s">
        <v>15</v>
      </c>
      <c r="D12" s="19">
        <v>35</v>
      </c>
      <c r="E12" s="4" t="s">
        <v>7</v>
      </c>
      <c r="F12" s="57">
        <v>33.085819000000001</v>
      </c>
      <c r="G12" s="61">
        <v>6.3172059999999997</v>
      </c>
      <c r="H12" s="10">
        <f t="shared" si="0"/>
        <v>39.403025</v>
      </c>
      <c r="I12" s="77"/>
      <c r="J12" s="66"/>
    </row>
    <row r="13" spans="1:10" hidden="1" x14ac:dyDescent="0.25">
      <c r="A13" s="18">
        <v>5</v>
      </c>
      <c r="B13" s="17" t="s">
        <v>16</v>
      </c>
      <c r="C13" s="4" t="s">
        <v>17</v>
      </c>
      <c r="D13" s="25">
        <v>30</v>
      </c>
      <c r="E13" s="4" t="s">
        <v>7</v>
      </c>
      <c r="F13" s="57">
        <v>37.393467000000001</v>
      </c>
      <c r="G13" s="61">
        <v>6.4857769999999997</v>
      </c>
      <c r="H13" s="10">
        <f t="shared" si="0"/>
        <v>43.879244</v>
      </c>
      <c r="I13" s="77"/>
      <c r="J13" s="66"/>
    </row>
    <row r="14" spans="1:10" hidden="1" x14ac:dyDescent="0.25">
      <c r="A14" s="18">
        <v>6</v>
      </c>
      <c r="B14" s="58" t="s">
        <v>18</v>
      </c>
      <c r="C14" s="18" t="s">
        <v>13</v>
      </c>
      <c r="D14" s="19">
        <v>1</v>
      </c>
      <c r="E14" s="4" t="s">
        <v>7</v>
      </c>
      <c r="F14" s="57">
        <v>0.64900000000000002</v>
      </c>
      <c r="G14" s="61">
        <v>0.1138</v>
      </c>
      <c r="H14" s="10">
        <f t="shared" si="0"/>
        <v>0.76280000000000003</v>
      </c>
      <c r="I14" s="77"/>
      <c r="J14" s="66"/>
    </row>
    <row r="15" spans="1:10" hidden="1" x14ac:dyDescent="0.25">
      <c r="A15" s="18">
        <v>7</v>
      </c>
      <c r="B15" s="58" t="s">
        <v>19</v>
      </c>
      <c r="C15" s="18" t="s">
        <v>20</v>
      </c>
      <c r="D15" s="19">
        <v>1.5</v>
      </c>
      <c r="E15" s="4" t="s">
        <v>7</v>
      </c>
      <c r="F15" s="57">
        <v>1.3418459999999999</v>
      </c>
      <c r="G15" s="61">
        <v>0.15374399999999999</v>
      </c>
      <c r="H15" s="10">
        <f t="shared" si="0"/>
        <v>1.49559</v>
      </c>
      <c r="I15" s="77"/>
      <c r="J15" s="66"/>
    </row>
    <row r="16" spans="1:10" hidden="1" x14ac:dyDescent="0.25">
      <c r="A16" s="18">
        <v>8</v>
      </c>
      <c r="B16" s="58" t="s">
        <v>21</v>
      </c>
      <c r="C16" s="18" t="s">
        <v>22</v>
      </c>
      <c r="D16" s="19">
        <v>1</v>
      </c>
      <c r="E16" s="4" t="s">
        <v>7</v>
      </c>
      <c r="F16" s="57">
        <v>0.69496200000000008</v>
      </c>
      <c r="G16" s="61">
        <v>7.1819999999999995E-2</v>
      </c>
      <c r="H16" s="10">
        <f t="shared" si="0"/>
        <v>0.76678200000000007</v>
      </c>
      <c r="I16" s="77"/>
      <c r="J16" s="66"/>
    </row>
    <row r="17" spans="1:10" hidden="1" x14ac:dyDescent="0.25">
      <c r="A17" s="18">
        <v>9</v>
      </c>
      <c r="B17" s="58" t="s">
        <v>23</v>
      </c>
      <c r="C17" s="18" t="s">
        <v>20</v>
      </c>
      <c r="D17" s="19">
        <v>1.5</v>
      </c>
      <c r="E17" s="4" t="s">
        <v>7</v>
      </c>
      <c r="F17" s="57">
        <v>1.2455759799999999</v>
      </c>
      <c r="G17" s="61">
        <v>0.14668999999999999</v>
      </c>
      <c r="H17" s="10">
        <f t="shared" si="0"/>
        <v>1.3922659799999999</v>
      </c>
      <c r="I17" s="77"/>
      <c r="J17" s="66"/>
    </row>
    <row r="18" spans="1:10" hidden="1" x14ac:dyDescent="0.25">
      <c r="A18" s="18">
        <v>10</v>
      </c>
      <c r="B18" s="59" t="s">
        <v>24</v>
      </c>
      <c r="C18" s="18" t="s">
        <v>13</v>
      </c>
      <c r="D18" s="19">
        <v>1</v>
      </c>
      <c r="E18" s="4" t="s">
        <v>7</v>
      </c>
      <c r="F18" s="57">
        <v>0.44535599999999997</v>
      </c>
      <c r="G18" s="61">
        <v>7.0132E-2</v>
      </c>
      <c r="H18" s="10">
        <f t="shared" si="0"/>
        <v>0.51548799999999995</v>
      </c>
      <c r="I18" s="77"/>
      <c r="J18" s="66"/>
    </row>
    <row r="19" spans="1:10" hidden="1" x14ac:dyDescent="0.25">
      <c r="A19" s="18">
        <v>11</v>
      </c>
      <c r="B19" s="58" t="s">
        <v>25</v>
      </c>
      <c r="C19" s="18" t="s">
        <v>20</v>
      </c>
      <c r="D19" s="19">
        <v>1.5</v>
      </c>
      <c r="E19" s="4" t="s">
        <v>7</v>
      </c>
      <c r="F19" s="57">
        <v>0.65582399999999996</v>
      </c>
      <c r="G19" s="61">
        <v>0.118186</v>
      </c>
      <c r="H19" s="10">
        <f t="shared" si="0"/>
        <v>0.77400999999999998</v>
      </c>
      <c r="I19" s="77"/>
      <c r="J19" s="66"/>
    </row>
    <row r="20" spans="1:10" hidden="1" x14ac:dyDescent="0.25">
      <c r="A20" s="18">
        <v>12</v>
      </c>
      <c r="B20" s="17" t="s">
        <v>26</v>
      </c>
      <c r="C20" s="18" t="s">
        <v>27</v>
      </c>
      <c r="D20" s="19">
        <v>7.52</v>
      </c>
      <c r="E20" s="4" t="s">
        <v>7</v>
      </c>
      <c r="F20" s="57">
        <v>5.613573999999999</v>
      </c>
      <c r="G20" s="61">
        <v>0.70663299999999996</v>
      </c>
      <c r="H20" s="10">
        <f t="shared" si="0"/>
        <v>6.320206999999999</v>
      </c>
      <c r="I20" s="77"/>
      <c r="J20" s="66"/>
    </row>
    <row r="21" spans="1:10" hidden="1" x14ac:dyDescent="0.25">
      <c r="A21" s="18">
        <v>13</v>
      </c>
      <c r="B21" s="26" t="s">
        <v>28</v>
      </c>
      <c r="C21" s="27" t="s">
        <v>29</v>
      </c>
      <c r="D21" s="25">
        <v>12</v>
      </c>
      <c r="E21" s="4" t="s">
        <v>7</v>
      </c>
      <c r="F21" s="57">
        <v>9.2907140000000012</v>
      </c>
      <c r="G21" s="61">
        <v>1.234667</v>
      </c>
      <c r="H21" s="10">
        <f t="shared" si="0"/>
        <v>10.525381000000001</v>
      </c>
      <c r="I21" s="77"/>
      <c r="J21" s="66"/>
    </row>
    <row r="22" spans="1:10" hidden="1" x14ac:dyDescent="0.25">
      <c r="A22" s="18">
        <v>14</v>
      </c>
      <c r="B22" s="17" t="s">
        <v>30</v>
      </c>
      <c r="C22" s="18" t="s">
        <v>31</v>
      </c>
      <c r="D22" s="19">
        <v>2</v>
      </c>
      <c r="E22" s="4" t="s">
        <v>7</v>
      </c>
      <c r="F22" s="57">
        <v>1.6703609999999998</v>
      </c>
      <c r="G22" s="61">
        <v>0.22755</v>
      </c>
      <c r="H22" s="10">
        <f t="shared" si="0"/>
        <v>1.8979109999999997</v>
      </c>
      <c r="I22" s="77"/>
      <c r="J22" s="66"/>
    </row>
    <row r="23" spans="1:10" hidden="1" x14ac:dyDescent="0.25">
      <c r="A23" s="18">
        <v>15</v>
      </c>
      <c r="B23" s="17" t="s">
        <v>32</v>
      </c>
      <c r="C23" s="18" t="s">
        <v>31</v>
      </c>
      <c r="D23" s="19">
        <v>2</v>
      </c>
      <c r="E23" s="4" t="s">
        <v>7</v>
      </c>
      <c r="F23" s="57">
        <v>1.8201239999999999</v>
      </c>
      <c r="G23" s="61">
        <v>0.23349600000000001</v>
      </c>
      <c r="H23" s="10">
        <f t="shared" si="0"/>
        <v>2.05362</v>
      </c>
      <c r="I23" s="77"/>
      <c r="J23" s="66"/>
    </row>
    <row r="24" spans="1:10" hidden="1" x14ac:dyDescent="0.25">
      <c r="A24" s="18">
        <v>16</v>
      </c>
      <c r="B24" s="46" t="s">
        <v>33</v>
      </c>
      <c r="C24" s="18" t="s">
        <v>34</v>
      </c>
      <c r="D24" s="19">
        <v>15</v>
      </c>
      <c r="E24" s="4" t="s">
        <v>7</v>
      </c>
      <c r="F24" s="57">
        <v>12.113873999999999</v>
      </c>
      <c r="G24" s="61">
        <v>1.538073</v>
      </c>
      <c r="H24" s="10">
        <f t="shared" si="0"/>
        <v>13.651947</v>
      </c>
      <c r="I24" s="77"/>
      <c r="J24" s="66"/>
    </row>
    <row r="25" spans="1:10" hidden="1" x14ac:dyDescent="0.25">
      <c r="A25" s="18">
        <v>17</v>
      </c>
      <c r="B25" s="46" t="s">
        <v>35</v>
      </c>
      <c r="C25" s="18" t="s">
        <v>34</v>
      </c>
      <c r="D25" s="19">
        <v>15</v>
      </c>
      <c r="E25" s="4" t="s">
        <v>7</v>
      </c>
      <c r="F25" s="57">
        <v>11.938329</v>
      </c>
      <c r="G25" s="61">
        <v>1.4798610000000001</v>
      </c>
      <c r="H25" s="10">
        <f t="shared" si="0"/>
        <v>13.418189999999999</v>
      </c>
      <c r="I25" s="77"/>
      <c r="J25" s="66"/>
    </row>
    <row r="26" spans="1:10" hidden="1" x14ac:dyDescent="0.25">
      <c r="A26" s="18">
        <v>18</v>
      </c>
      <c r="B26" s="46" t="s">
        <v>36</v>
      </c>
      <c r="C26" s="18" t="s">
        <v>37</v>
      </c>
      <c r="D26" s="19">
        <v>4</v>
      </c>
      <c r="E26" s="4" t="s">
        <v>7</v>
      </c>
      <c r="F26" s="57">
        <v>3.0619770000000002</v>
      </c>
      <c r="G26" s="61">
        <v>0.41216999999999998</v>
      </c>
      <c r="H26" s="10">
        <f t="shared" si="0"/>
        <v>3.4741470000000003</v>
      </c>
      <c r="I26" s="77"/>
      <c r="J26" s="66"/>
    </row>
    <row r="27" spans="1:10" hidden="1" x14ac:dyDescent="0.25">
      <c r="A27" s="18">
        <v>19</v>
      </c>
      <c r="B27" s="17" t="s">
        <v>38</v>
      </c>
      <c r="C27" s="4" t="s">
        <v>37</v>
      </c>
      <c r="D27" s="25">
        <v>4</v>
      </c>
      <c r="E27" s="4" t="s">
        <v>7</v>
      </c>
      <c r="F27" s="57">
        <v>3.5547059999999999</v>
      </c>
      <c r="G27" s="61">
        <v>0.44354100000000002</v>
      </c>
      <c r="H27" s="10">
        <f t="shared" si="0"/>
        <v>3.9982470000000001</v>
      </c>
      <c r="I27" s="77"/>
      <c r="J27" s="66"/>
    </row>
    <row r="28" spans="1:10" hidden="1" x14ac:dyDescent="0.25">
      <c r="A28" s="18">
        <v>20</v>
      </c>
      <c r="B28" s="17" t="s">
        <v>39</v>
      </c>
      <c r="C28" s="4" t="s">
        <v>40</v>
      </c>
      <c r="D28" s="25">
        <v>24</v>
      </c>
      <c r="E28" s="4" t="s">
        <v>7</v>
      </c>
      <c r="F28" s="57">
        <v>20.098950000000002</v>
      </c>
      <c r="G28" s="61">
        <v>3.2607900000000001</v>
      </c>
      <c r="H28" s="10">
        <f t="shared" si="0"/>
        <v>23.359740000000002</v>
      </c>
      <c r="I28" s="77"/>
      <c r="J28" s="66"/>
    </row>
    <row r="29" spans="1:10" hidden="1" x14ac:dyDescent="0.25">
      <c r="A29" s="18">
        <v>21</v>
      </c>
      <c r="B29" s="46" t="s">
        <v>41</v>
      </c>
      <c r="C29" s="4" t="s">
        <v>42</v>
      </c>
      <c r="D29" s="25">
        <v>10</v>
      </c>
      <c r="E29" s="4" t="s">
        <v>112</v>
      </c>
      <c r="F29" s="57">
        <v>7.1888109999999994</v>
      </c>
      <c r="G29" s="61">
        <v>0.74666999999999994</v>
      </c>
      <c r="H29" s="10">
        <f t="shared" si="0"/>
        <v>7.9354809999999993</v>
      </c>
      <c r="I29" s="77"/>
      <c r="J29" s="66"/>
    </row>
    <row r="30" spans="1:10" hidden="1" x14ac:dyDescent="0.25">
      <c r="A30" s="18">
        <v>22</v>
      </c>
      <c r="B30" s="17" t="s">
        <v>43</v>
      </c>
      <c r="C30" s="18" t="s">
        <v>13</v>
      </c>
      <c r="D30" s="19">
        <v>1</v>
      </c>
      <c r="E30" s="4" t="s">
        <v>7</v>
      </c>
      <c r="F30" s="57">
        <v>0.76100084999999995</v>
      </c>
      <c r="G30" s="61">
        <v>0.10239060000000001</v>
      </c>
      <c r="H30" s="10">
        <f t="shared" si="0"/>
        <v>0.86339144999999995</v>
      </c>
      <c r="I30" s="77"/>
      <c r="J30" s="66"/>
    </row>
    <row r="31" spans="1:10" hidden="1" x14ac:dyDescent="0.25">
      <c r="A31" s="18">
        <v>23</v>
      </c>
      <c r="B31" s="17" t="s">
        <v>44</v>
      </c>
      <c r="C31" s="4" t="s">
        <v>13</v>
      </c>
      <c r="D31" s="25">
        <v>1</v>
      </c>
      <c r="E31" s="4" t="s">
        <v>7</v>
      </c>
      <c r="F31" s="57">
        <v>0.78</v>
      </c>
      <c r="G31" s="61">
        <v>9.6000000000000002E-2</v>
      </c>
      <c r="H31" s="10">
        <f t="shared" si="0"/>
        <v>0.876</v>
      </c>
      <c r="I31" s="77"/>
      <c r="J31" s="66"/>
    </row>
    <row r="32" spans="1:10" hidden="1" x14ac:dyDescent="0.25">
      <c r="A32" s="18">
        <v>24</v>
      </c>
      <c r="B32" s="17" t="s">
        <v>45</v>
      </c>
      <c r="C32" s="18" t="s">
        <v>46</v>
      </c>
      <c r="D32" s="19">
        <v>20</v>
      </c>
      <c r="E32" s="4" t="s">
        <v>7</v>
      </c>
      <c r="F32" s="57">
        <v>17.795999999999999</v>
      </c>
      <c r="G32" s="61">
        <v>2.3639999999999999</v>
      </c>
      <c r="H32" s="10">
        <f t="shared" si="0"/>
        <v>20.16</v>
      </c>
      <c r="I32" s="77"/>
      <c r="J32" s="66"/>
    </row>
    <row r="33" spans="1:10" hidden="1" x14ac:dyDescent="0.25">
      <c r="A33" s="18">
        <v>25</v>
      </c>
      <c r="B33" s="17" t="s">
        <v>47</v>
      </c>
      <c r="C33" s="4" t="s">
        <v>46</v>
      </c>
      <c r="D33" s="25">
        <v>20</v>
      </c>
      <c r="E33" s="4" t="s">
        <v>7</v>
      </c>
      <c r="F33" s="57">
        <v>17.976000000000003</v>
      </c>
      <c r="G33" s="61">
        <v>2.3279999999999998</v>
      </c>
      <c r="H33" s="10">
        <f t="shared" si="0"/>
        <v>20.304000000000002</v>
      </c>
      <c r="I33" s="77"/>
      <c r="J33" s="66"/>
    </row>
    <row r="34" spans="1:10" hidden="1" x14ac:dyDescent="0.25">
      <c r="A34" s="18">
        <v>26</v>
      </c>
      <c r="B34" s="17" t="s">
        <v>48</v>
      </c>
      <c r="C34" s="18" t="s">
        <v>42</v>
      </c>
      <c r="D34" s="19">
        <v>10</v>
      </c>
      <c r="E34" s="4" t="s">
        <v>7</v>
      </c>
      <c r="F34" s="57">
        <v>8.4829319999999999</v>
      </c>
      <c r="G34" s="61">
        <v>1.303242</v>
      </c>
      <c r="H34" s="10">
        <f t="shared" si="0"/>
        <v>9.786173999999999</v>
      </c>
      <c r="I34" s="77"/>
      <c r="J34" s="66"/>
    </row>
    <row r="35" spans="1:10" hidden="1" x14ac:dyDescent="0.25">
      <c r="A35" s="18">
        <v>27</v>
      </c>
      <c r="B35" s="17" t="s">
        <v>49</v>
      </c>
      <c r="C35" s="18" t="s">
        <v>42</v>
      </c>
      <c r="D35" s="19">
        <v>10</v>
      </c>
      <c r="E35" s="4" t="s">
        <v>7</v>
      </c>
      <c r="F35" s="57">
        <v>7.9260000000000002</v>
      </c>
      <c r="G35" s="61">
        <v>1.08</v>
      </c>
      <c r="H35" s="10">
        <f t="shared" si="0"/>
        <v>9.0060000000000002</v>
      </c>
      <c r="I35" s="77"/>
      <c r="J35" s="66"/>
    </row>
    <row r="36" spans="1:10" hidden="1" x14ac:dyDescent="0.25">
      <c r="A36" s="18">
        <v>28</v>
      </c>
      <c r="B36" s="17" t="s">
        <v>50</v>
      </c>
      <c r="C36" s="18" t="s">
        <v>46</v>
      </c>
      <c r="D36" s="19">
        <v>20</v>
      </c>
      <c r="E36" s="4" t="s">
        <v>7</v>
      </c>
      <c r="F36" s="57">
        <v>16.14</v>
      </c>
      <c r="G36" s="61">
        <v>1.98</v>
      </c>
      <c r="H36" s="10">
        <f t="shared" si="0"/>
        <v>18.12</v>
      </c>
      <c r="I36" s="77"/>
      <c r="J36" s="66"/>
    </row>
    <row r="37" spans="1:10" hidden="1" x14ac:dyDescent="0.25">
      <c r="A37" s="18">
        <v>29</v>
      </c>
      <c r="B37" s="17" t="s">
        <v>51</v>
      </c>
      <c r="C37" s="18" t="s">
        <v>37</v>
      </c>
      <c r="D37" s="19">
        <v>4</v>
      </c>
      <c r="E37" s="4" t="s">
        <v>7</v>
      </c>
      <c r="F37" s="57">
        <v>3.3800879999999998</v>
      </c>
      <c r="G37" s="61">
        <v>0.52460099999999998</v>
      </c>
      <c r="H37" s="10">
        <f t="shared" si="0"/>
        <v>3.9046889999999999</v>
      </c>
      <c r="I37" s="77"/>
      <c r="J37" s="66"/>
    </row>
    <row r="38" spans="1:10" hidden="1" x14ac:dyDescent="0.25">
      <c r="A38" s="18">
        <v>30</v>
      </c>
      <c r="B38" s="17" t="s">
        <v>52</v>
      </c>
      <c r="C38" s="18" t="s">
        <v>37</v>
      </c>
      <c r="D38" s="19">
        <v>4</v>
      </c>
      <c r="E38" s="4" t="s">
        <v>7</v>
      </c>
      <c r="F38" s="57">
        <v>3.6947999999999999</v>
      </c>
      <c r="G38" s="61">
        <v>0.4773</v>
      </c>
      <c r="H38" s="10">
        <f t="shared" si="0"/>
        <v>4.1720999999999995</v>
      </c>
      <c r="I38" s="77"/>
      <c r="J38" s="66"/>
    </row>
    <row r="39" spans="1:10" hidden="1" x14ac:dyDescent="0.25">
      <c r="A39" s="18">
        <v>31</v>
      </c>
      <c r="B39" s="17" t="s">
        <v>53</v>
      </c>
      <c r="C39" s="18" t="s">
        <v>46</v>
      </c>
      <c r="D39" s="19">
        <v>20</v>
      </c>
      <c r="E39" s="4" t="s">
        <v>7</v>
      </c>
      <c r="F39" s="57">
        <v>16.4712</v>
      </c>
      <c r="G39" s="61">
        <v>2.26254</v>
      </c>
      <c r="H39" s="10">
        <f t="shared" si="0"/>
        <v>18.733740000000001</v>
      </c>
      <c r="I39" s="77"/>
      <c r="J39" s="66"/>
    </row>
    <row r="40" spans="1:10" hidden="1" x14ac:dyDescent="0.25">
      <c r="A40" s="18">
        <v>32</v>
      </c>
      <c r="B40" s="17" t="s">
        <v>54</v>
      </c>
      <c r="C40" s="18" t="s">
        <v>42</v>
      </c>
      <c r="D40" s="19">
        <v>10</v>
      </c>
      <c r="E40" s="4" t="s">
        <v>7</v>
      </c>
      <c r="F40" s="57">
        <v>8.361419999999999</v>
      </c>
      <c r="G40" s="61">
        <v>1.1353800000000001</v>
      </c>
      <c r="H40" s="10">
        <f t="shared" si="0"/>
        <v>9.4967999999999986</v>
      </c>
      <c r="I40" s="77"/>
      <c r="J40" s="66"/>
    </row>
    <row r="41" spans="1:10" hidden="1" x14ac:dyDescent="0.25">
      <c r="A41" s="18">
        <v>33</v>
      </c>
      <c r="B41" s="17" t="s">
        <v>55</v>
      </c>
      <c r="C41" s="18" t="s">
        <v>31</v>
      </c>
      <c r="D41" s="19">
        <v>2</v>
      </c>
      <c r="E41" s="4" t="s">
        <v>7</v>
      </c>
      <c r="F41" s="57">
        <v>1.6840199999999999</v>
      </c>
      <c r="G41" s="61">
        <v>0.23154</v>
      </c>
      <c r="H41" s="10">
        <f t="shared" si="0"/>
        <v>1.9155599999999999</v>
      </c>
      <c r="I41" s="77"/>
      <c r="J41" s="66"/>
    </row>
    <row r="42" spans="1:10" hidden="1" x14ac:dyDescent="0.25">
      <c r="A42" s="18">
        <v>34</v>
      </c>
      <c r="B42" s="17" t="s">
        <v>56</v>
      </c>
      <c r="C42" s="4" t="s">
        <v>37</v>
      </c>
      <c r="D42" s="25">
        <v>4</v>
      </c>
      <c r="E42" s="4" t="s">
        <v>7</v>
      </c>
      <c r="F42" s="57">
        <v>3.2991149999999996</v>
      </c>
      <c r="G42" s="61">
        <v>0.45982499999999998</v>
      </c>
      <c r="H42" s="10">
        <f t="shared" si="0"/>
        <v>3.7589399999999995</v>
      </c>
      <c r="I42" s="77"/>
      <c r="J42" s="66"/>
    </row>
    <row r="43" spans="1:10" hidden="1" x14ac:dyDescent="0.25">
      <c r="A43" s="18">
        <v>35</v>
      </c>
      <c r="B43" s="17" t="s">
        <v>57</v>
      </c>
      <c r="C43" s="18" t="s">
        <v>31</v>
      </c>
      <c r="D43" s="19">
        <v>2</v>
      </c>
      <c r="E43" s="4" t="s">
        <v>7</v>
      </c>
      <c r="F43" s="57">
        <v>1.8018000000000001</v>
      </c>
      <c r="G43" s="61">
        <v>0.22589999999999999</v>
      </c>
      <c r="H43" s="10">
        <f t="shared" si="0"/>
        <v>2.0277000000000003</v>
      </c>
      <c r="I43" s="77"/>
      <c r="J43" s="66"/>
    </row>
    <row r="44" spans="1:10" hidden="1" x14ac:dyDescent="0.25">
      <c r="A44" s="18">
        <v>36</v>
      </c>
      <c r="B44" s="26" t="s">
        <v>58</v>
      </c>
      <c r="C44" s="4" t="s">
        <v>13</v>
      </c>
      <c r="D44" s="25">
        <v>1</v>
      </c>
      <c r="E44" s="4" t="s">
        <v>7</v>
      </c>
      <c r="F44" s="57">
        <v>0.88557599999999992</v>
      </c>
      <c r="G44" s="61">
        <v>0.1404</v>
      </c>
      <c r="H44" s="10">
        <f t="shared" si="0"/>
        <v>1.025976</v>
      </c>
      <c r="I44" s="77"/>
      <c r="J44" s="66"/>
    </row>
    <row r="45" spans="1:10" hidden="1" x14ac:dyDescent="0.25">
      <c r="A45" s="18">
        <v>37</v>
      </c>
      <c r="B45" s="17" t="s">
        <v>59</v>
      </c>
      <c r="C45" s="18" t="s">
        <v>13</v>
      </c>
      <c r="D45" s="19">
        <v>1</v>
      </c>
      <c r="E45" s="4" t="s">
        <v>7</v>
      </c>
      <c r="F45" s="57">
        <v>0.86510100000000001</v>
      </c>
      <c r="G45" s="61">
        <v>0.1179</v>
      </c>
      <c r="H45" s="10">
        <f t="shared" si="0"/>
        <v>0.98300100000000001</v>
      </c>
      <c r="I45" s="77"/>
      <c r="J45" s="66"/>
    </row>
    <row r="46" spans="1:10" hidden="1" x14ac:dyDescent="0.25">
      <c r="A46" s="18">
        <v>38</v>
      </c>
      <c r="B46" s="26" t="s">
        <v>60</v>
      </c>
      <c r="C46" s="27" t="s">
        <v>13</v>
      </c>
      <c r="D46" s="25">
        <v>1</v>
      </c>
      <c r="E46" s="4" t="s">
        <v>7</v>
      </c>
      <c r="F46" s="57">
        <v>0.72119999999999995</v>
      </c>
      <c r="G46" s="61">
        <v>0.1134</v>
      </c>
      <c r="H46" s="10">
        <f t="shared" si="0"/>
        <v>0.83460000000000001</v>
      </c>
      <c r="I46" s="77"/>
      <c r="J46" s="66"/>
    </row>
    <row r="47" spans="1:10" hidden="1" x14ac:dyDescent="0.25">
      <c r="A47" s="18">
        <v>39</v>
      </c>
      <c r="B47" s="2" t="s">
        <v>61</v>
      </c>
      <c r="C47" s="5" t="s">
        <v>46</v>
      </c>
      <c r="D47" s="6">
        <v>20</v>
      </c>
      <c r="E47" s="7" t="s">
        <v>7</v>
      </c>
      <c r="F47" s="57">
        <v>17.796000000000003</v>
      </c>
      <c r="G47" s="61">
        <v>2.3279999999999998</v>
      </c>
      <c r="H47" s="10">
        <f t="shared" si="0"/>
        <v>20.124000000000002</v>
      </c>
      <c r="I47" s="77"/>
      <c r="J47" s="66"/>
    </row>
    <row r="48" spans="1:10" hidden="1" x14ac:dyDescent="0.25">
      <c r="A48" s="18">
        <v>40</v>
      </c>
      <c r="B48" s="26" t="s">
        <v>62</v>
      </c>
      <c r="C48" s="8" t="s">
        <v>40</v>
      </c>
      <c r="D48" s="9">
        <v>24</v>
      </c>
      <c r="E48" s="7" t="s">
        <v>7</v>
      </c>
      <c r="F48" s="57">
        <v>21.321300000000001</v>
      </c>
      <c r="G48" s="61">
        <v>2.6601900000000001</v>
      </c>
      <c r="H48" s="10">
        <f t="shared" si="0"/>
        <v>23.981490000000001</v>
      </c>
      <c r="I48" s="77"/>
      <c r="J48" s="66"/>
    </row>
    <row r="49" spans="1:10" hidden="1" x14ac:dyDescent="0.25">
      <c r="A49" s="18">
        <v>41</v>
      </c>
      <c r="B49" s="17" t="s">
        <v>63</v>
      </c>
      <c r="C49" s="18" t="s">
        <v>31</v>
      </c>
      <c r="D49" s="19">
        <v>2</v>
      </c>
      <c r="E49" s="4" t="s">
        <v>7</v>
      </c>
      <c r="F49" s="57">
        <v>1.6286579999999999</v>
      </c>
      <c r="G49" s="61">
        <v>0.21833670000000002</v>
      </c>
      <c r="H49" s="10">
        <f t="shared" si="0"/>
        <v>1.8469947</v>
      </c>
      <c r="I49" s="77"/>
      <c r="J49" s="66"/>
    </row>
    <row r="50" spans="1:10" hidden="1" x14ac:dyDescent="0.25">
      <c r="A50" s="18">
        <v>42</v>
      </c>
      <c r="B50" s="17" t="s">
        <v>64</v>
      </c>
      <c r="C50" s="18" t="s">
        <v>13</v>
      </c>
      <c r="D50" s="19">
        <v>1</v>
      </c>
      <c r="E50" s="4" t="s">
        <v>7</v>
      </c>
      <c r="F50" s="57">
        <v>0.75824999999999998</v>
      </c>
      <c r="G50" s="61">
        <v>0.10199999999999999</v>
      </c>
      <c r="H50" s="10">
        <f t="shared" si="0"/>
        <v>0.86024999999999996</v>
      </c>
      <c r="I50" s="77"/>
      <c r="J50" s="66"/>
    </row>
    <row r="51" spans="1:10" hidden="1" x14ac:dyDescent="0.25">
      <c r="A51" s="18">
        <v>43</v>
      </c>
      <c r="B51" s="17" t="s">
        <v>65</v>
      </c>
      <c r="C51" s="18" t="s">
        <v>31</v>
      </c>
      <c r="D51" s="19">
        <v>2</v>
      </c>
      <c r="E51" s="4" t="s">
        <v>7</v>
      </c>
      <c r="F51" s="57">
        <v>1.71</v>
      </c>
      <c r="G51" s="61">
        <v>0.222</v>
      </c>
      <c r="H51" s="10">
        <f t="shared" si="0"/>
        <v>1.9319999999999999</v>
      </c>
      <c r="I51" s="77"/>
      <c r="J51" s="66"/>
    </row>
    <row r="52" spans="1:10" hidden="1" x14ac:dyDescent="0.25">
      <c r="A52" s="18">
        <v>44</v>
      </c>
      <c r="B52" s="17" t="s">
        <v>66</v>
      </c>
      <c r="C52" s="18" t="s">
        <v>37</v>
      </c>
      <c r="D52" s="19">
        <v>4</v>
      </c>
      <c r="E52" s="4" t="s">
        <v>7</v>
      </c>
      <c r="F52" s="57">
        <v>3.5705999999999998</v>
      </c>
      <c r="G52" s="61">
        <v>0.46439999999999998</v>
      </c>
      <c r="H52" s="10">
        <f t="shared" si="0"/>
        <v>4.0350000000000001</v>
      </c>
      <c r="I52" s="77"/>
      <c r="J52" s="66"/>
    </row>
    <row r="53" spans="1:10" hidden="1" x14ac:dyDescent="0.25">
      <c r="A53" s="18">
        <v>45</v>
      </c>
      <c r="B53" s="17" t="s">
        <v>67</v>
      </c>
      <c r="C53" s="5" t="s">
        <v>31</v>
      </c>
      <c r="D53" s="6">
        <v>2</v>
      </c>
      <c r="E53" s="7" t="s">
        <v>7</v>
      </c>
      <c r="F53" s="57">
        <v>1.5312499999999998</v>
      </c>
      <c r="G53" s="61">
        <v>0.1825</v>
      </c>
      <c r="H53" s="10">
        <f t="shared" si="0"/>
        <v>1.7137499999999997</v>
      </c>
      <c r="I53" s="77"/>
      <c r="J53" s="66"/>
    </row>
    <row r="54" spans="1:10" hidden="1" x14ac:dyDescent="0.25">
      <c r="A54" s="18">
        <v>46</v>
      </c>
      <c r="B54" s="17" t="s">
        <v>68</v>
      </c>
      <c r="C54" s="18" t="s">
        <v>13</v>
      </c>
      <c r="D54" s="19">
        <v>1</v>
      </c>
      <c r="E54" s="4" t="s">
        <v>7</v>
      </c>
      <c r="F54" s="57">
        <v>0.80385000000000006</v>
      </c>
      <c r="G54" s="61">
        <v>9.5250000000000001E-2</v>
      </c>
      <c r="H54" s="10">
        <f t="shared" si="0"/>
        <v>0.89910000000000001</v>
      </c>
      <c r="I54" s="77"/>
      <c r="J54" s="66"/>
    </row>
    <row r="55" spans="1:10" hidden="1" x14ac:dyDescent="0.25">
      <c r="A55" s="18">
        <v>47</v>
      </c>
      <c r="B55" s="17" t="s">
        <v>69</v>
      </c>
      <c r="C55" s="4" t="s">
        <v>37</v>
      </c>
      <c r="D55" s="25">
        <v>4</v>
      </c>
      <c r="E55" s="4" t="s">
        <v>7</v>
      </c>
      <c r="F55" s="57">
        <v>2.8260000000000001</v>
      </c>
      <c r="G55" s="61">
        <v>0.39900000000000002</v>
      </c>
      <c r="H55" s="10">
        <f t="shared" si="0"/>
        <v>3.2250000000000001</v>
      </c>
      <c r="I55" s="77"/>
      <c r="J55" s="66"/>
    </row>
    <row r="56" spans="1:10" hidden="1" x14ac:dyDescent="0.25">
      <c r="A56" s="18">
        <v>48</v>
      </c>
      <c r="B56" s="17" t="s">
        <v>70</v>
      </c>
      <c r="C56" s="4" t="s">
        <v>37</v>
      </c>
      <c r="D56" s="25">
        <v>4</v>
      </c>
      <c r="E56" s="4" t="s">
        <v>7</v>
      </c>
      <c r="F56" s="57">
        <v>3.2310000000000003</v>
      </c>
      <c r="G56" s="61">
        <v>0.46800000000000003</v>
      </c>
      <c r="H56" s="10">
        <f t="shared" si="0"/>
        <v>3.6990000000000003</v>
      </c>
      <c r="I56" s="77"/>
      <c r="J56" s="66"/>
    </row>
    <row r="57" spans="1:10" hidden="1" x14ac:dyDescent="0.25">
      <c r="A57" s="18">
        <v>49</v>
      </c>
      <c r="B57" s="17" t="s">
        <v>71</v>
      </c>
      <c r="C57" s="4" t="s">
        <v>13</v>
      </c>
      <c r="D57" s="25">
        <v>1</v>
      </c>
      <c r="E57" s="4" t="s">
        <v>7</v>
      </c>
      <c r="F57" s="57">
        <v>0.85540000000000005</v>
      </c>
      <c r="G57" s="61">
        <v>0.11020000000000001</v>
      </c>
      <c r="H57" s="10">
        <f t="shared" si="0"/>
        <v>0.96560000000000001</v>
      </c>
      <c r="I57" s="77"/>
      <c r="J57" s="66"/>
    </row>
    <row r="58" spans="1:10" hidden="1" x14ac:dyDescent="0.25">
      <c r="A58" s="18">
        <v>50</v>
      </c>
      <c r="B58" s="17" t="s">
        <v>72</v>
      </c>
      <c r="C58" s="4" t="s">
        <v>13</v>
      </c>
      <c r="D58" s="25">
        <v>1</v>
      </c>
      <c r="E58" s="4" t="s">
        <v>7</v>
      </c>
      <c r="F58" s="57">
        <v>0.87277500000000008</v>
      </c>
      <c r="G58" s="61">
        <v>0.12255000000000001</v>
      </c>
      <c r="H58" s="10">
        <f t="shared" si="0"/>
        <v>0.99532500000000013</v>
      </c>
      <c r="I58" s="77"/>
      <c r="J58" s="66"/>
    </row>
    <row r="59" spans="1:10" hidden="1" x14ac:dyDescent="0.25">
      <c r="A59" s="18">
        <v>51</v>
      </c>
      <c r="B59" s="17" t="s">
        <v>73</v>
      </c>
      <c r="C59" s="4" t="s">
        <v>74</v>
      </c>
      <c r="D59" s="25">
        <v>3</v>
      </c>
      <c r="E59" s="4" t="s">
        <v>7</v>
      </c>
      <c r="F59" s="57">
        <v>2.5931280000000001</v>
      </c>
      <c r="G59" s="61">
        <v>0.318909</v>
      </c>
      <c r="H59" s="10">
        <f t="shared" si="0"/>
        <v>2.9120370000000002</v>
      </c>
      <c r="I59" s="77"/>
      <c r="J59" s="66"/>
    </row>
    <row r="60" spans="1:10" hidden="1" x14ac:dyDescent="0.25">
      <c r="A60" s="18">
        <v>52</v>
      </c>
      <c r="B60" s="17" t="s">
        <v>75</v>
      </c>
      <c r="C60" s="4" t="s">
        <v>31</v>
      </c>
      <c r="D60" s="25">
        <v>2</v>
      </c>
      <c r="E60" s="4" t="s">
        <v>7</v>
      </c>
      <c r="F60" s="57">
        <v>1.7201012499999999</v>
      </c>
      <c r="G60" s="61">
        <v>0.21601624999999999</v>
      </c>
      <c r="H60" s="10">
        <f t="shared" si="0"/>
        <v>1.9361174999999999</v>
      </c>
      <c r="I60" s="77"/>
      <c r="J60" s="66"/>
    </row>
    <row r="61" spans="1:10" hidden="1" x14ac:dyDescent="0.25">
      <c r="A61" s="18">
        <v>53</v>
      </c>
      <c r="B61" s="17" t="s">
        <v>76</v>
      </c>
      <c r="C61" s="4" t="s">
        <v>40</v>
      </c>
      <c r="D61" s="25">
        <v>24</v>
      </c>
      <c r="E61" s="4" t="s">
        <v>7</v>
      </c>
      <c r="F61" s="57">
        <v>20.997499999999999</v>
      </c>
      <c r="G61" s="61">
        <v>2.9813000000000001</v>
      </c>
      <c r="H61" s="10">
        <f t="shared" si="0"/>
        <v>23.9788</v>
      </c>
      <c r="I61" s="77"/>
      <c r="J61" s="66"/>
    </row>
    <row r="62" spans="1:10" hidden="1" x14ac:dyDescent="0.25">
      <c r="A62" s="18">
        <v>54</v>
      </c>
      <c r="B62" s="17" t="s">
        <v>77</v>
      </c>
      <c r="C62" s="4" t="s">
        <v>78</v>
      </c>
      <c r="D62" s="25">
        <v>25</v>
      </c>
      <c r="E62" s="4" t="s">
        <v>7</v>
      </c>
      <c r="F62" s="57">
        <v>21.748199999999997</v>
      </c>
      <c r="G62" s="61">
        <v>2.9721000000000002</v>
      </c>
      <c r="H62" s="10">
        <f t="shared" si="0"/>
        <v>24.720299999999998</v>
      </c>
      <c r="I62" s="77"/>
      <c r="J62" s="66"/>
    </row>
    <row r="63" spans="1:10" hidden="1" x14ac:dyDescent="0.25">
      <c r="A63" s="18">
        <v>55</v>
      </c>
      <c r="B63" s="17" t="s">
        <v>79</v>
      </c>
      <c r="C63" s="4" t="s">
        <v>78</v>
      </c>
      <c r="D63" s="25">
        <v>25</v>
      </c>
      <c r="E63" s="4" t="s">
        <v>7</v>
      </c>
      <c r="F63" s="57">
        <v>22.0166</v>
      </c>
      <c r="G63" s="61">
        <v>3.0905</v>
      </c>
      <c r="H63" s="10">
        <f t="shared" si="0"/>
        <v>25.107099999999999</v>
      </c>
      <c r="I63" s="77"/>
      <c r="J63" s="66"/>
    </row>
    <row r="64" spans="1:10" hidden="1" x14ac:dyDescent="0.25">
      <c r="A64" s="18">
        <v>56</v>
      </c>
      <c r="B64" s="26" t="s">
        <v>80</v>
      </c>
      <c r="C64" s="27" t="s">
        <v>34</v>
      </c>
      <c r="D64" s="25">
        <v>15</v>
      </c>
      <c r="E64" s="4" t="s">
        <v>7</v>
      </c>
      <c r="F64" s="57">
        <v>12.971699999999998</v>
      </c>
      <c r="G64" s="61">
        <v>1.8575999999999999</v>
      </c>
      <c r="H64" s="10">
        <f t="shared" si="0"/>
        <v>14.829299999999998</v>
      </c>
      <c r="I64" s="77"/>
      <c r="J64" s="66"/>
    </row>
    <row r="65" spans="1:10" hidden="1" x14ac:dyDescent="0.25">
      <c r="A65" s="18">
        <v>57</v>
      </c>
      <c r="B65" s="26" t="s">
        <v>81</v>
      </c>
      <c r="C65" s="27" t="s">
        <v>34</v>
      </c>
      <c r="D65" s="27">
        <v>15</v>
      </c>
      <c r="E65" s="25" t="s">
        <v>7</v>
      </c>
      <c r="F65" s="57">
        <v>12.923999999999999</v>
      </c>
      <c r="G65" s="61">
        <v>1.746</v>
      </c>
      <c r="H65" s="10">
        <f t="shared" si="0"/>
        <v>14.67</v>
      </c>
      <c r="I65" s="77"/>
      <c r="J65" s="66"/>
    </row>
    <row r="66" spans="1:10" hidden="1" x14ac:dyDescent="0.25">
      <c r="A66" s="18">
        <v>58</v>
      </c>
      <c r="B66" s="26" t="s">
        <v>82</v>
      </c>
      <c r="C66" s="27" t="s">
        <v>13</v>
      </c>
      <c r="D66" s="25">
        <v>1</v>
      </c>
      <c r="E66" s="4" t="s">
        <v>7</v>
      </c>
      <c r="F66" s="57">
        <v>0.83140000000000003</v>
      </c>
      <c r="G66" s="61">
        <v>0.1234</v>
      </c>
      <c r="H66" s="10">
        <f t="shared" si="0"/>
        <v>0.95479999999999998</v>
      </c>
      <c r="I66" s="77"/>
      <c r="J66" s="66"/>
    </row>
    <row r="67" spans="1:10" hidden="1" x14ac:dyDescent="0.25">
      <c r="A67" s="18">
        <v>59</v>
      </c>
      <c r="B67" s="26" t="s">
        <v>83</v>
      </c>
      <c r="C67" s="27" t="s">
        <v>13</v>
      </c>
      <c r="D67" s="25">
        <v>1</v>
      </c>
      <c r="E67" s="4" t="s">
        <v>7</v>
      </c>
      <c r="F67" s="57">
        <v>0.77060000000000006</v>
      </c>
      <c r="G67" s="61">
        <v>0.11260000000000001</v>
      </c>
      <c r="H67" s="10">
        <f t="shared" si="0"/>
        <v>0.8832000000000001</v>
      </c>
      <c r="I67" s="77"/>
      <c r="J67" s="66"/>
    </row>
    <row r="68" spans="1:10" hidden="1" x14ac:dyDescent="0.25">
      <c r="A68" s="18">
        <v>60</v>
      </c>
      <c r="B68" s="26" t="s">
        <v>84</v>
      </c>
      <c r="C68" s="27" t="s">
        <v>34</v>
      </c>
      <c r="D68" s="25">
        <v>15</v>
      </c>
      <c r="E68" s="4" t="s">
        <v>7</v>
      </c>
      <c r="F68" s="57">
        <v>12.446999999999999</v>
      </c>
      <c r="G68" s="61">
        <v>1.359</v>
      </c>
      <c r="H68" s="10">
        <f t="shared" si="0"/>
        <v>13.805999999999999</v>
      </c>
      <c r="I68" s="77"/>
      <c r="J68" s="66"/>
    </row>
    <row r="69" spans="1:10" hidden="1" x14ac:dyDescent="0.25">
      <c r="A69" s="18">
        <v>61</v>
      </c>
      <c r="B69" s="26" t="s">
        <v>85</v>
      </c>
      <c r="C69" s="27" t="s">
        <v>34</v>
      </c>
      <c r="D69" s="25">
        <v>15</v>
      </c>
      <c r="E69" s="4" t="s">
        <v>7</v>
      </c>
      <c r="F69" s="57">
        <v>12.816000000000001</v>
      </c>
      <c r="G69" s="61">
        <v>1.53</v>
      </c>
      <c r="H69" s="10">
        <f t="shared" si="0"/>
        <v>14.346</v>
      </c>
      <c r="I69" s="77"/>
      <c r="J69" s="66"/>
    </row>
    <row r="70" spans="1:10" hidden="1" x14ac:dyDescent="0.25">
      <c r="A70" s="18">
        <v>62</v>
      </c>
      <c r="B70" s="26" t="s">
        <v>86</v>
      </c>
      <c r="C70" s="27" t="s">
        <v>74</v>
      </c>
      <c r="D70" s="25">
        <v>3</v>
      </c>
      <c r="E70" s="4" t="s">
        <v>7</v>
      </c>
      <c r="F70" s="57">
        <v>2.4689999999999999</v>
      </c>
      <c r="G70" s="61">
        <v>0.34200000000000003</v>
      </c>
      <c r="H70" s="10">
        <f t="shared" si="0"/>
        <v>2.8109999999999999</v>
      </c>
      <c r="I70" s="77"/>
      <c r="J70" s="66"/>
    </row>
    <row r="71" spans="1:10" hidden="1" x14ac:dyDescent="0.25">
      <c r="A71" s="18">
        <v>63</v>
      </c>
      <c r="B71" s="26" t="s">
        <v>87</v>
      </c>
      <c r="C71" s="54" t="s">
        <v>78</v>
      </c>
      <c r="D71" s="27">
        <v>25</v>
      </c>
      <c r="E71" s="4" t="s">
        <v>7</v>
      </c>
      <c r="F71" s="57">
        <v>21.412215</v>
      </c>
      <c r="G71" s="61">
        <v>2.6842649999999999</v>
      </c>
      <c r="H71" s="10">
        <f t="shared" si="0"/>
        <v>24.09648</v>
      </c>
      <c r="I71" s="77"/>
      <c r="J71" s="66"/>
    </row>
    <row r="72" spans="1:10" hidden="1" x14ac:dyDescent="0.25">
      <c r="A72" s="18">
        <v>64</v>
      </c>
      <c r="B72" s="26" t="s">
        <v>88</v>
      </c>
      <c r="C72" s="27" t="s">
        <v>89</v>
      </c>
      <c r="D72" s="25">
        <v>50</v>
      </c>
      <c r="E72" s="4" t="s">
        <v>7</v>
      </c>
      <c r="F72" s="57">
        <v>56.618398439999993</v>
      </c>
      <c r="G72" s="61">
        <v>6.4055012400000004</v>
      </c>
      <c r="H72" s="10">
        <f t="shared" si="0"/>
        <v>63.023899679999992</v>
      </c>
      <c r="I72" s="77"/>
      <c r="J72" s="66"/>
    </row>
    <row r="73" spans="1:10" hidden="1" x14ac:dyDescent="0.25">
      <c r="A73" s="18">
        <v>65</v>
      </c>
      <c r="B73" s="26" t="s">
        <v>90</v>
      </c>
      <c r="C73" s="27" t="s">
        <v>89</v>
      </c>
      <c r="D73" s="25">
        <v>50</v>
      </c>
      <c r="E73" s="4" t="s">
        <v>7</v>
      </c>
      <c r="F73" s="57">
        <v>56.508784559999995</v>
      </c>
      <c r="G73" s="61">
        <v>6.4984647600000001</v>
      </c>
      <c r="H73" s="10">
        <f t="shared" si="0"/>
        <v>63.007249319999993</v>
      </c>
      <c r="I73" s="77"/>
      <c r="J73" s="66"/>
    </row>
    <row r="74" spans="1:10" hidden="1" x14ac:dyDescent="0.25">
      <c r="A74" s="18">
        <v>66</v>
      </c>
      <c r="B74" s="26" t="s">
        <v>91</v>
      </c>
      <c r="C74" s="27" t="s">
        <v>78</v>
      </c>
      <c r="D74" s="25">
        <v>25</v>
      </c>
      <c r="E74" s="4" t="s">
        <v>7</v>
      </c>
      <c r="F74" s="57">
        <v>21.359200000000001</v>
      </c>
      <c r="G74" s="61">
        <v>2.7785000000000002</v>
      </c>
      <c r="H74" s="10">
        <f t="shared" ref="H74:H89" si="1">F74+G74</f>
        <v>24.137700000000002</v>
      </c>
      <c r="I74" s="77"/>
      <c r="J74" s="66"/>
    </row>
    <row r="75" spans="1:10" hidden="1" x14ac:dyDescent="0.25">
      <c r="A75" s="18">
        <v>67</v>
      </c>
      <c r="B75" s="26" t="s">
        <v>92</v>
      </c>
      <c r="C75" s="27" t="s">
        <v>78</v>
      </c>
      <c r="D75" s="25">
        <v>25</v>
      </c>
      <c r="E75" s="4" t="s">
        <v>7</v>
      </c>
      <c r="F75" s="57">
        <v>20.4969</v>
      </c>
      <c r="G75" s="61">
        <v>2.8161999999999998</v>
      </c>
      <c r="H75" s="10">
        <f t="shared" si="1"/>
        <v>23.313099999999999</v>
      </c>
      <c r="I75" s="77"/>
      <c r="J75" s="66"/>
    </row>
    <row r="76" spans="1:10" hidden="1" x14ac:dyDescent="0.25">
      <c r="A76" s="18">
        <v>68</v>
      </c>
      <c r="B76" s="26" t="s">
        <v>93</v>
      </c>
      <c r="C76" s="27" t="s">
        <v>74</v>
      </c>
      <c r="D76" s="25">
        <v>3</v>
      </c>
      <c r="E76" s="4" t="s">
        <v>7</v>
      </c>
      <c r="F76" s="57">
        <v>2.1116280000000001</v>
      </c>
      <c r="G76" s="61">
        <v>0.35513099999999997</v>
      </c>
      <c r="H76" s="10">
        <f t="shared" si="1"/>
        <v>2.4667590000000001</v>
      </c>
      <c r="I76" s="77"/>
      <c r="J76" s="66"/>
    </row>
    <row r="77" spans="1:10" hidden="1" x14ac:dyDescent="0.25">
      <c r="A77" s="18">
        <v>69</v>
      </c>
      <c r="B77" s="26" t="s">
        <v>94</v>
      </c>
      <c r="C77" s="27" t="s">
        <v>13</v>
      </c>
      <c r="D77" s="25">
        <v>1</v>
      </c>
      <c r="E77" s="4" t="s">
        <v>7</v>
      </c>
      <c r="F77" s="57">
        <v>0.83960000000000001</v>
      </c>
      <c r="G77" s="61">
        <v>8.8800000000000004E-2</v>
      </c>
      <c r="H77" s="10">
        <f t="shared" si="1"/>
        <v>0.9284</v>
      </c>
      <c r="I77" s="77"/>
      <c r="J77" s="66"/>
    </row>
    <row r="78" spans="1:10" hidden="1" x14ac:dyDescent="0.25">
      <c r="A78" s="18">
        <v>70</v>
      </c>
      <c r="B78" s="3" t="s">
        <v>95</v>
      </c>
      <c r="C78" s="27" t="s">
        <v>96</v>
      </c>
      <c r="D78" s="25">
        <v>10</v>
      </c>
      <c r="E78" s="4" t="s">
        <v>7</v>
      </c>
      <c r="F78" s="57">
        <v>9.5160359999999997</v>
      </c>
      <c r="G78" s="61">
        <v>1.2261599999999999</v>
      </c>
      <c r="H78" s="10">
        <f t="shared" si="1"/>
        <v>10.742196</v>
      </c>
      <c r="I78" s="77"/>
      <c r="J78" s="66"/>
    </row>
    <row r="79" spans="1:10" hidden="1" x14ac:dyDescent="0.25">
      <c r="A79" s="18">
        <v>71</v>
      </c>
      <c r="B79" s="3" t="s">
        <v>97</v>
      </c>
      <c r="C79" s="27" t="s">
        <v>98</v>
      </c>
      <c r="D79" s="25">
        <v>25</v>
      </c>
      <c r="E79" s="4" t="s">
        <v>7</v>
      </c>
      <c r="F79" s="57">
        <v>21.913962999999999</v>
      </c>
      <c r="G79" s="61">
        <v>2.8334332500000001</v>
      </c>
      <c r="H79" s="10">
        <f t="shared" si="1"/>
        <v>24.747396249999998</v>
      </c>
      <c r="I79" s="77"/>
      <c r="J79" s="66"/>
    </row>
    <row r="80" spans="1:10" hidden="1" x14ac:dyDescent="0.25">
      <c r="A80" s="18">
        <v>72</v>
      </c>
      <c r="B80" s="3" t="s">
        <v>99</v>
      </c>
      <c r="C80" s="27" t="s">
        <v>100</v>
      </c>
      <c r="D80" s="25">
        <v>25</v>
      </c>
      <c r="E80" s="4" t="s">
        <v>7</v>
      </c>
      <c r="F80" s="57">
        <v>21.606959999999997</v>
      </c>
      <c r="G80" s="61">
        <v>2.7031200000000002</v>
      </c>
      <c r="H80" s="10">
        <f t="shared" si="1"/>
        <v>24.310079999999999</v>
      </c>
      <c r="I80" s="77"/>
      <c r="J80" s="66"/>
    </row>
    <row r="81" spans="1:10" hidden="1" x14ac:dyDescent="0.25">
      <c r="A81" s="18">
        <v>73</v>
      </c>
      <c r="B81" s="3" t="s">
        <v>101</v>
      </c>
      <c r="C81" s="27" t="s">
        <v>78</v>
      </c>
      <c r="D81" s="25">
        <v>25</v>
      </c>
      <c r="E81" s="4" t="s">
        <v>7</v>
      </c>
      <c r="F81" s="57">
        <v>21.289989600000002</v>
      </c>
      <c r="G81" s="61">
        <v>2.7388949999999999</v>
      </c>
      <c r="H81" s="10">
        <f t="shared" si="1"/>
        <v>24.028884600000001</v>
      </c>
      <c r="I81" s="77"/>
      <c r="J81" s="66"/>
    </row>
    <row r="82" spans="1:10" hidden="1" x14ac:dyDescent="0.25">
      <c r="A82" s="18">
        <v>74</v>
      </c>
      <c r="B82" s="3" t="s">
        <v>102</v>
      </c>
      <c r="C82" s="27" t="s">
        <v>100</v>
      </c>
      <c r="D82" s="25">
        <v>25</v>
      </c>
      <c r="E82" s="4" t="s">
        <v>7</v>
      </c>
      <c r="F82" s="57">
        <v>21.302820150000002</v>
      </c>
      <c r="G82" s="61">
        <v>2.74926</v>
      </c>
      <c r="H82" s="10">
        <f t="shared" si="1"/>
        <v>24.052080150000002</v>
      </c>
      <c r="I82" s="77"/>
      <c r="J82" s="66"/>
    </row>
    <row r="83" spans="1:10" hidden="1" x14ac:dyDescent="0.25">
      <c r="A83" s="18">
        <v>75</v>
      </c>
      <c r="B83" s="3" t="s">
        <v>103</v>
      </c>
      <c r="C83" s="27" t="s">
        <v>100</v>
      </c>
      <c r="D83" s="25">
        <v>25</v>
      </c>
      <c r="E83" s="4" t="s">
        <v>7</v>
      </c>
      <c r="F83" s="57">
        <v>21.756422690000001</v>
      </c>
      <c r="G83" s="61">
        <v>2.8374241499999999</v>
      </c>
      <c r="H83" s="10">
        <f t="shared" si="1"/>
        <v>24.593846840000001</v>
      </c>
      <c r="I83" s="77"/>
      <c r="J83" s="66"/>
    </row>
    <row r="84" spans="1:10" hidden="1" x14ac:dyDescent="0.25">
      <c r="A84" s="18">
        <v>76</v>
      </c>
      <c r="B84" s="3" t="s">
        <v>104</v>
      </c>
      <c r="C84" s="27" t="s">
        <v>105</v>
      </c>
      <c r="D84" s="25">
        <v>15</v>
      </c>
      <c r="E84" s="4" t="s">
        <v>7</v>
      </c>
      <c r="F84" s="57">
        <v>13.560561</v>
      </c>
      <c r="G84" s="61">
        <v>1.688895</v>
      </c>
      <c r="H84" s="10">
        <f t="shared" si="1"/>
        <v>15.249456</v>
      </c>
      <c r="I84" s="77"/>
      <c r="J84" s="66"/>
    </row>
    <row r="85" spans="1:10" hidden="1" x14ac:dyDescent="0.25">
      <c r="A85" s="18">
        <v>77</v>
      </c>
      <c r="B85" s="3" t="s">
        <v>106</v>
      </c>
      <c r="C85" s="27" t="s">
        <v>107</v>
      </c>
      <c r="D85" s="25">
        <v>2.5</v>
      </c>
      <c r="E85" s="4" t="s">
        <v>7</v>
      </c>
      <c r="F85" s="57">
        <v>1.876185</v>
      </c>
      <c r="G85" s="61">
        <v>0.23616300000000001</v>
      </c>
      <c r="H85" s="10">
        <f t="shared" si="1"/>
        <v>2.1123479999999999</v>
      </c>
      <c r="I85" s="77"/>
      <c r="J85" s="66"/>
    </row>
    <row r="86" spans="1:10" hidden="1" x14ac:dyDescent="0.25">
      <c r="A86" s="18">
        <v>78</v>
      </c>
      <c r="B86" s="3" t="s">
        <v>108</v>
      </c>
      <c r="C86" s="27" t="s">
        <v>107</v>
      </c>
      <c r="D86" s="25">
        <v>2.5</v>
      </c>
      <c r="E86" s="4" t="s">
        <v>7</v>
      </c>
      <c r="F86" s="57">
        <v>1.956</v>
      </c>
      <c r="G86" s="61">
        <v>0.29849999999999999</v>
      </c>
      <c r="H86" s="10">
        <f t="shared" si="1"/>
        <v>2.2545000000000002</v>
      </c>
      <c r="I86" s="77"/>
      <c r="J86" s="66"/>
    </row>
    <row r="87" spans="1:10" hidden="1" x14ac:dyDescent="0.25">
      <c r="A87" s="18">
        <v>79</v>
      </c>
      <c r="B87" s="26" t="s">
        <v>109</v>
      </c>
      <c r="C87" s="27" t="s">
        <v>78</v>
      </c>
      <c r="D87" s="25">
        <v>25</v>
      </c>
      <c r="E87" s="4" t="s">
        <v>7</v>
      </c>
      <c r="F87" s="57">
        <v>10.436322299999999</v>
      </c>
      <c r="G87" s="61">
        <v>2.6939549999999999</v>
      </c>
      <c r="H87" s="10">
        <f t="shared" si="1"/>
        <v>13.130277299999999</v>
      </c>
      <c r="I87" s="77"/>
      <c r="J87" s="66"/>
    </row>
    <row r="88" spans="1:10" hidden="1" x14ac:dyDescent="0.25">
      <c r="A88" s="18">
        <v>80</v>
      </c>
      <c r="B88" s="26" t="s">
        <v>110</v>
      </c>
      <c r="C88" s="27" t="s">
        <v>78</v>
      </c>
      <c r="D88" s="25">
        <v>25</v>
      </c>
      <c r="E88" s="4" t="s">
        <v>7</v>
      </c>
      <c r="F88" s="57">
        <v>5.4301227000000001</v>
      </c>
      <c r="G88" s="61">
        <v>0</v>
      </c>
      <c r="H88" s="10">
        <f t="shared" si="1"/>
        <v>5.4301227000000001</v>
      </c>
      <c r="I88" s="77"/>
      <c r="J88" s="66"/>
    </row>
    <row r="89" spans="1:10" hidden="1" x14ac:dyDescent="0.25">
      <c r="A89" s="18">
        <v>81</v>
      </c>
      <c r="B89" s="26" t="s">
        <v>249</v>
      </c>
      <c r="C89" s="27" t="s">
        <v>89</v>
      </c>
      <c r="D89" s="25">
        <v>40</v>
      </c>
      <c r="E89" s="4"/>
      <c r="F89" s="57">
        <v>15.703529999999999</v>
      </c>
      <c r="G89" s="61">
        <v>3.5177200000000002</v>
      </c>
      <c r="H89" s="10">
        <f t="shared" si="1"/>
        <v>19.221249999999998</v>
      </c>
      <c r="I89" s="77"/>
      <c r="J89" s="66"/>
    </row>
    <row r="90" spans="1:10" hidden="1" x14ac:dyDescent="0.25">
      <c r="A90" s="18"/>
      <c r="B90" s="12" t="s">
        <v>111</v>
      </c>
      <c r="C90" s="20">
        <v>944.27</v>
      </c>
      <c r="D90" s="20">
        <f>SUM(D9:D89)</f>
        <v>934.27</v>
      </c>
      <c r="E90" s="20"/>
      <c r="F90" s="21">
        <f>SUM(F9:F89)</f>
        <v>790.53011151999965</v>
      </c>
      <c r="G90" s="21">
        <f>SUM(G9:G89)</f>
        <v>107.95426395</v>
      </c>
      <c r="H90" s="10">
        <f>F90+G90</f>
        <v>898.48437546999969</v>
      </c>
      <c r="I90" s="77"/>
      <c r="J90" s="66"/>
    </row>
    <row r="91" spans="1:10" ht="15" hidden="1" customHeight="1" x14ac:dyDescent="0.25">
      <c r="A91" s="297" t="s">
        <v>0</v>
      </c>
      <c r="B91" s="289" t="s">
        <v>1</v>
      </c>
      <c r="C91" s="294" t="s">
        <v>2</v>
      </c>
      <c r="D91" s="289" t="s">
        <v>3</v>
      </c>
      <c r="E91" s="289" t="s">
        <v>4</v>
      </c>
      <c r="F91" s="289" t="s">
        <v>254</v>
      </c>
      <c r="G91" s="289" t="s">
        <v>255</v>
      </c>
      <c r="H91" s="289" t="s">
        <v>257</v>
      </c>
      <c r="I91" s="105"/>
      <c r="J91" s="66"/>
    </row>
    <row r="92" spans="1:10" hidden="1" x14ac:dyDescent="0.25">
      <c r="A92" s="297"/>
      <c r="B92" s="289"/>
      <c r="C92" s="294"/>
      <c r="D92" s="289"/>
      <c r="E92" s="289"/>
      <c r="F92" s="289"/>
      <c r="G92" s="289"/>
      <c r="H92" s="289"/>
      <c r="I92" s="105"/>
      <c r="J92" s="66"/>
    </row>
    <row r="93" spans="1:10" hidden="1" x14ac:dyDescent="0.25">
      <c r="A93" s="297"/>
      <c r="B93" s="289"/>
      <c r="C93" s="294"/>
      <c r="D93" s="289"/>
      <c r="E93" s="289"/>
      <c r="F93" s="289"/>
      <c r="G93" s="289"/>
      <c r="H93" s="289"/>
      <c r="I93" s="105"/>
      <c r="J93" s="66"/>
    </row>
    <row r="94" spans="1:10" hidden="1" x14ac:dyDescent="0.25">
      <c r="A94" s="297"/>
      <c r="B94" s="289"/>
      <c r="C94" s="294"/>
      <c r="D94" s="289"/>
      <c r="E94" s="289"/>
      <c r="F94" s="289"/>
      <c r="G94" s="289"/>
      <c r="H94" s="289"/>
      <c r="I94" s="105"/>
      <c r="J94" s="66"/>
    </row>
    <row r="95" spans="1:10" hidden="1" x14ac:dyDescent="0.25">
      <c r="A95" s="297"/>
      <c r="B95" s="289"/>
      <c r="C95" s="294"/>
      <c r="D95" s="289"/>
      <c r="E95" s="289"/>
      <c r="F95" s="289"/>
      <c r="G95" s="289"/>
      <c r="H95" s="289"/>
      <c r="I95" s="105"/>
      <c r="J95" s="66"/>
    </row>
    <row r="96" spans="1:10" ht="16.5" hidden="1" x14ac:dyDescent="0.25">
      <c r="A96" s="28" t="s">
        <v>113</v>
      </c>
      <c r="B96" s="292" t="s">
        <v>114</v>
      </c>
      <c r="C96" s="292"/>
      <c r="D96" s="292"/>
      <c r="E96" s="292"/>
      <c r="F96" s="292"/>
      <c r="G96" s="292"/>
      <c r="H96" s="292"/>
      <c r="I96" s="107"/>
      <c r="J96" s="66"/>
    </row>
    <row r="97" spans="1:10" hidden="1" x14ac:dyDescent="0.25">
      <c r="A97" s="60"/>
      <c r="B97" s="12" t="s">
        <v>115</v>
      </c>
      <c r="C97" s="18"/>
      <c r="D97" s="24"/>
      <c r="E97" s="4"/>
      <c r="F97" s="35"/>
      <c r="G97" s="21"/>
      <c r="H97" s="10"/>
      <c r="I97" s="77"/>
      <c r="J97" s="66"/>
    </row>
    <row r="98" spans="1:10" hidden="1" x14ac:dyDescent="0.25">
      <c r="A98" s="18" t="s">
        <v>116</v>
      </c>
      <c r="B98" s="12" t="s">
        <v>117</v>
      </c>
      <c r="C98" s="18"/>
      <c r="D98" s="24"/>
      <c r="E98" s="4"/>
      <c r="F98" s="35"/>
      <c r="G98" s="29"/>
      <c r="H98" s="10"/>
      <c r="I98" s="77"/>
      <c r="J98" s="66"/>
    </row>
    <row r="99" spans="1:10" hidden="1" x14ac:dyDescent="0.25">
      <c r="A99" s="18">
        <v>1</v>
      </c>
      <c r="B99" s="17" t="s">
        <v>118</v>
      </c>
      <c r="C99" s="18" t="s">
        <v>20</v>
      </c>
      <c r="D99" s="19">
        <v>1.5</v>
      </c>
      <c r="E99" s="4" t="s">
        <v>119</v>
      </c>
      <c r="F99" s="57">
        <v>3.7623699999999998</v>
      </c>
      <c r="G99" s="61">
        <v>0.45700000000000002</v>
      </c>
      <c r="H99" s="10">
        <f>F99+G99</f>
        <v>4.2193699999999996</v>
      </c>
      <c r="I99" s="77"/>
      <c r="J99" s="66"/>
    </row>
    <row r="100" spans="1:10" hidden="1" x14ac:dyDescent="0.25">
      <c r="A100" s="18">
        <v>2</v>
      </c>
      <c r="B100" s="17" t="s">
        <v>120</v>
      </c>
      <c r="C100" s="18" t="s">
        <v>121</v>
      </c>
      <c r="D100" s="19">
        <v>1.4</v>
      </c>
      <c r="E100" s="4" t="s">
        <v>119</v>
      </c>
      <c r="F100" s="57">
        <v>4.1332500000000003</v>
      </c>
      <c r="G100" s="61">
        <v>0.36860999999999999</v>
      </c>
      <c r="H100" s="10">
        <f t="shared" ref="H100:H141" si="2">F100+G100</f>
        <v>4.5018600000000006</v>
      </c>
      <c r="I100" s="77"/>
      <c r="J100" s="66"/>
    </row>
    <row r="101" spans="1:10" hidden="1" x14ac:dyDescent="0.25">
      <c r="A101" s="18">
        <v>3</v>
      </c>
      <c r="B101" s="17" t="s">
        <v>122</v>
      </c>
      <c r="C101" s="18" t="s">
        <v>123</v>
      </c>
      <c r="D101" s="19">
        <v>1.3</v>
      </c>
      <c r="E101" s="4" t="s">
        <v>119</v>
      </c>
      <c r="F101" s="57">
        <v>3.9972599999999998</v>
      </c>
      <c r="G101" s="61">
        <v>0.49075999999999997</v>
      </c>
      <c r="H101" s="10">
        <f t="shared" si="2"/>
        <v>4.4880199999999997</v>
      </c>
      <c r="I101" s="77"/>
      <c r="J101" s="66"/>
    </row>
    <row r="102" spans="1:10" hidden="1" x14ac:dyDescent="0.25">
      <c r="A102" s="18"/>
      <c r="B102" s="12" t="s">
        <v>124</v>
      </c>
      <c r="C102" s="15">
        <v>4.2</v>
      </c>
      <c r="D102" s="23">
        <v>4.2</v>
      </c>
      <c r="E102" s="20"/>
      <c r="F102" s="36">
        <f>SUM(F99:F101)</f>
        <v>11.89288</v>
      </c>
      <c r="G102" s="36">
        <f>SUM(G99:G101)</f>
        <v>1.31637</v>
      </c>
      <c r="H102" s="10">
        <f t="shared" si="2"/>
        <v>13.209250000000001</v>
      </c>
      <c r="I102" s="77"/>
      <c r="J102" s="66"/>
    </row>
    <row r="103" spans="1:10" hidden="1" x14ac:dyDescent="0.25">
      <c r="A103" s="18" t="s">
        <v>125</v>
      </c>
      <c r="B103" s="12" t="s">
        <v>126</v>
      </c>
      <c r="C103" s="18"/>
      <c r="D103" s="24"/>
      <c r="E103" s="4"/>
      <c r="F103" s="35"/>
      <c r="G103" s="35"/>
      <c r="H103" s="10"/>
      <c r="I103" s="77"/>
      <c r="J103" s="66"/>
    </row>
    <row r="104" spans="1:10" hidden="1" x14ac:dyDescent="0.25">
      <c r="A104" s="18">
        <v>1</v>
      </c>
      <c r="B104" s="17" t="s">
        <v>127</v>
      </c>
      <c r="C104" s="18" t="s">
        <v>128</v>
      </c>
      <c r="D104" s="19">
        <v>1.25</v>
      </c>
      <c r="E104" s="4" t="s">
        <v>119</v>
      </c>
      <c r="F104" s="57">
        <v>3.2773300000000001</v>
      </c>
      <c r="G104" s="61">
        <v>0.30780000000000002</v>
      </c>
      <c r="H104" s="10">
        <f t="shared" si="2"/>
        <v>3.5851299999999999</v>
      </c>
      <c r="I104" s="77"/>
      <c r="J104" s="66"/>
    </row>
    <row r="105" spans="1:10" hidden="1" x14ac:dyDescent="0.25">
      <c r="A105" s="18">
        <v>2</v>
      </c>
      <c r="B105" s="17" t="s">
        <v>129</v>
      </c>
      <c r="C105" s="18" t="s">
        <v>130</v>
      </c>
      <c r="D105" s="19">
        <v>1.75</v>
      </c>
      <c r="E105" s="4" t="s">
        <v>119</v>
      </c>
      <c r="F105" s="57">
        <v>5.5627300000000002</v>
      </c>
      <c r="G105" s="61">
        <v>0.55920999999999998</v>
      </c>
      <c r="H105" s="10">
        <f t="shared" si="2"/>
        <v>6.1219400000000004</v>
      </c>
      <c r="I105" s="77"/>
      <c r="J105" s="66"/>
    </row>
    <row r="106" spans="1:10" hidden="1" x14ac:dyDescent="0.25">
      <c r="A106" s="18">
        <v>3</v>
      </c>
      <c r="B106" s="17" t="s">
        <v>131</v>
      </c>
      <c r="C106" s="18" t="s">
        <v>132</v>
      </c>
      <c r="D106" s="19">
        <v>1.2</v>
      </c>
      <c r="E106" s="4" t="s">
        <v>119</v>
      </c>
      <c r="F106" s="57">
        <v>3.4115600000000001</v>
      </c>
      <c r="G106" s="61">
        <v>0.38756000000000002</v>
      </c>
      <c r="H106" s="10">
        <f t="shared" si="2"/>
        <v>3.7991200000000003</v>
      </c>
      <c r="I106" s="77"/>
      <c r="J106" s="66"/>
    </row>
    <row r="107" spans="1:10" hidden="1" x14ac:dyDescent="0.25">
      <c r="A107" s="18"/>
      <c r="B107" s="12" t="s">
        <v>133</v>
      </c>
      <c r="C107" s="15">
        <v>4.2</v>
      </c>
      <c r="D107" s="23">
        <v>4.2</v>
      </c>
      <c r="E107" s="20"/>
      <c r="F107" s="36">
        <f>SUM(F104:F106)</f>
        <v>12.251620000000001</v>
      </c>
      <c r="G107" s="36">
        <f>SUM(G104:G106)</f>
        <v>1.2545700000000002</v>
      </c>
      <c r="H107" s="10">
        <f t="shared" si="2"/>
        <v>13.50619</v>
      </c>
      <c r="I107" s="77"/>
      <c r="J107" s="66"/>
    </row>
    <row r="108" spans="1:10" hidden="1" x14ac:dyDescent="0.25">
      <c r="A108" s="18" t="s">
        <v>134</v>
      </c>
      <c r="B108" s="12" t="s">
        <v>135</v>
      </c>
      <c r="C108" s="18"/>
      <c r="D108" s="24"/>
      <c r="E108" s="4"/>
      <c r="F108" s="35"/>
      <c r="G108" s="35"/>
      <c r="H108" s="10"/>
      <c r="I108" s="77"/>
      <c r="J108" s="66"/>
    </row>
    <row r="109" spans="1:10" hidden="1" x14ac:dyDescent="0.25">
      <c r="A109" s="18">
        <v>1</v>
      </c>
      <c r="B109" s="17" t="s">
        <v>136</v>
      </c>
      <c r="C109" s="18" t="s">
        <v>31</v>
      </c>
      <c r="D109" s="22">
        <v>2</v>
      </c>
      <c r="E109" s="4" t="s">
        <v>119</v>
      </c>
      <c r="F109" s="57">
        <v>6.1497999999999999</v>
      </c>
      <c r="G109" s="61">
        <v>0.44519999999999998</v>
      </c>
      <c r="H109" s="10">
        <f t="shared" si="2"/>
        <v>6.5949999999999998</v>
      </c>
      <c r="I109" s="77"/>
      <c r="J109" s="66"/>
    </row>
    <row r="110" spans="1:10" hidden="1" x14ac:dyDescent="0.25">
      <c r="A110" s="18">
        <v>2</v>
      </c>
      <c r="B110" s="17" t="s">
        <v>137</v>
      </c>
      <c r="C110" s="18" t="s">
        <v>31</v>
      </c>
      <c r="D110" s="22">
        <v>2</v>
      </c>
      <c r="E110" s="4" t="s">
        <v>119</v>
      </c>
      <c r="F110" s="57">
        <v>5.3737569999999995</v>
      </c>
      <c r="G110" s="61">
        <v>0.28855500000000001</v>
      </c>
      <c r="H110" s="10">
        <f t="shared" si="2"/>
        <v>5.6623119999999991</v>
      </c>
      <c r="I110" s="77"/>
      <c r="J110" s="66"/>
    </row>
    <row r="111" spans="1:10" hidden="1" x14ac:dyDescent="0.25">
      <c r="A111" s="18">
        <v>3</v>
      </c>
      <c r="B111" s="17" t="s">
        <v>138</v>
      </c>
      <c r="C111" s="18" t="s">
        <v>132</v>
      </c>
      <c r="D111" s="19">
        <v>1.2</v>
      </c>
      <c r="E111" s="4" t="s">
        <v>119</v>
      </c>
      <c r="F111" s="57">
        <v>4.0157761999999995</v>
      </c>
      <c r="G111" s="61">
        <v>0.35150359999999997</v>
      </c>
      <c r="H111" s="10">
        <f t="shared" si="2"/>
        <v>4.3672797999999995</v>
      </c>
      <c r="I111" s="77"/>
      <c r="J111" s="66"/>
    </row>
    <row r="112" spans="1:10" hidden="1" x14ac:dyDescent="0.25">
      <c r="A112" s="18"/>
      <c r="B112" s="12" t="s">
        <v>139</v>
      </c>
      <c r="C112" s="15">
        <v>5.2</v>
      </c>
      <c r="D112" s="23">
        <v>5.2</v>
      </c>
      <c r="E112" s="20" t="s">
        <v>140</v>
      </c>
      <c r="F112" s="36">
        <f>SUM(F109:F111)</f>
        <v>15.5393332</v>
      </c>
      <c r="G112" s="36">
        <f>SUM(G109:G111)</f>
        <v>1.0852586</v>
      </c>
      <c r="H112" s="10">
        <f t="shared" si="2"/>
        <v>16.624591800000001</v>
      </c>
      <c r="I112" s="77"/>
      <c r="J112" s="66"/>
    </row>
    <row r="113" spans="1:10" hidden="1" x14ac:dyDescent="0.25">
      <c r="A113" s="30" t="s">
        <v>141</v>
      </c>
      <c r="B113" s="12" t="s">
        <v>142</v>
      </c>
      <c r="C113" s="18"/>
      <c r="D113" s="24"/>
      <c r="E113" s="4"/>
      <c r="F113" s="35"/>
      <c r="G113" s="29"/>
      <c r="H113" s="10"/>
      <c r="I113" s="77"/>
      <c r="J113" s="66"/>
    </row>
    <row r="114" spans="1:10" hidden="1" x14ac:dyDescent="0.25">
      <c r="A114" s="18">
        <v>1</v>
      </c>
      <c r="B114" s="17" t="s">
        <v>143</v>
      </c>
      <c r="C114" s="18" t="s">
        <v>144</v>
      </c>
      <c r="D114" s="19">
        <v>0.8</v>
      </c>
      <c r="E114" s="4" t="s">
        <v>119</v>
      </c>
      <c r="F114" s="57">
        <v>2.0388660000000001</v>
      </c>
      <c r="G114" s="61">
        <v>0.37552400000000002</v>
      </c>
      <c r="H114" s="10">
        <f t="shared" si="2"/>
        <v>2.41439</v>
      </c>
      <c r="I114" s="77"/>
      <c r="J114" s="66"/>
    </row>
    <row r="115" spans="1:10" hidden="1" x14ac:dyDescent="0.25">
      <c r="A115" s="18">
        <v>2</v>
      </c>
      <c r="B115" s="17" t="s">
        <v>145</v>
      </c>
      <c r="C115" s="18" t="s">
        <v>146</v>
      </c>
      <c r="D115" s="19">
        <v>0.9</v>
      </c>
      <c r="E115" s="4" t="s">
        <v>119</v>
      </c>
      <c r="F115" s="57">
        <v>2.4083999999999999</v>
      </c>
      <c r="G115" s="61">
        <v>0.30380000000000001</v>
      </c>
      <c r="H115" s="10">
        <f t="shared" si="2"/>
        <v>2.7121999999999997</v>
      </c>
      <c r="I115" s="77"/>
      <c r="J115" s="66"/>
    </row>
    <row r="116" spans="1:10" hidden="1" x14ac:dyDescent="0.25">
      <c r="A116" s="18">
        <v>3</v>
      </c>
      <c r="B116" s="17" t="s">
        <v>147</v>
      </c>
      <c r="C116" s="18" t="s">
        <v>148</v>
      </c>
      <c r="D116" s="19">
        <v>1.1000000000000001</v>
      </c>
      <c r="E116" s="4" t="s">
        <v>119</v>
      </c>
      <c r="F116" s="57">
        <v>3.1078599999999996</v>
      </c>
      <c r="G116" s="61">
        <v>0.38413000000000003</v>
      </c>
      <c r="H116" s="10">
        <f t="shared" si="2"/>
        <v>3.4919899999999995</v>
      </c>
      <c r="I116" s="77"/>
      <c r="J116" s="66"/>
    </row>
    <row r="117" spans="1:10" hidden="1" x14ac:dyDescent="0.25">
      <c r="A117" s="18">
        <v>4</v>
      </c>
      <c r="B117" s="17" t="s">
        <v>149</v>
      </c>
      <c r="C117" s="18" t="s">
        <v>148</v>
      </c>
      <c r="D117" s="19">
        <v>1.1000000000000001</v>
      </c>
      <c r="E117" s="4" t="s">
        <v>119</v>
      </c>
      <c r="F117" s="57">
        <v>3.4812079999999996</v>
      </c>
      <c r="G117" s="61">
        <v>0.46121200000000001</v>
      </c>
      <c r="H117" s="10">
        <f t="shared" si="2"/>
        <v>3.9424199999999998</v>
      </c>
      <c r="I117" s="77"/>
      <c r="J117" s="66"/>
    </row>
    <row r="118" spans="1:10" hidden="1" x14ac:dyDescent="0.25">
      <c r="A118" s="18">
        <v>5</v>
      </c>
      <c r="B118" s="17" t="s">
        <v>150</v>
      </c>
      <c r="C118" s="18" t="s">
        <v>151</v>
      </c>
      <c r="D118" s="19">
        <v>1.4</v>
      </c>
      <c r="E118" s="4" t="s">
        <v>119</v>
      </c>
      <c r="F118" s="57">
        <v>3.465856</v>
      </c>
      <c r="G118" s="61">
        <v>0.44253399999999998</v>
      </c>
      <c r="H118" s="10">
        <f t="shared" si="2"/>
        <v>3.9083899999999998</v>
      </c>
      <c r="I118" s="77"/>
      <c r="J118" s="66"/>
    </row>
    <row r="119" spans="1:10" hidden="1" x14ac:dyDescent="0.25">
      <c r="A119" s="18"/>
      <c r="B119" s="12" t="s">
        <v>152</v>
      </c>
      <c r="C119" s="15">
        <v>5.3</v>
      </c>
      <c r="D119" s="23">
        <v>5.3000000000000007</v>
      </c>
      <c r="E119" s="20"/>
      <c r="F119" s="36">
        <f>SUM(F114:F118)</f>
        <v>14.502190000000001</v>
      </c>
      <c r="G119" s="36">
        <f>SUM(G114:G118)</f>
        <v>1.9672000000000001</v>
      </c>
      <c r="H119" s="10">
        <f t="shared" si="2"/>
        <v>16.469390000000001</v>
      </c>
      <c r="I119" s="77"/>
      <c r="J119" s="66"/>
    </row>
    <row r="120" spans="1:10" hidden="1" x14ac:dyDescent="0.25">
      <c r="A120" s="30" t="s">
        <v>153</v>
      </c>
      <c r="B120" s="12" t="s">
        <v>154</v>
      </c>
      <c r="C120" s="18"/>
      <c r="D120" s="24"/>
      <c r="E120" s="4"/>
      <c r="F120" s="35"/>
      <c r="G120" s="29"/>
      <c r="H120" s="10"/>
      <c r="I120" s="77"/>
      <c r="J120" s="66"/>
    </row>
    <row r="121" spans="1:10" hidden="1" x14ac:dyDescent="0.25">
      <c r="A121" s="37">
        <v>1</v>
      </c>
      <c r="B121" s="14" t="s">
        <v>155</v>
      </c>
      <c r="C121" s="13" t="s">
        <v>156</v>
      </c>
      <c r="D121" s="38">
        <v>2.7</v>
      </c>
      <c r="E121" s="49" t="s">
        <v>119</v>
      </c>
      <c r="F121" s="57">
        <v>4.05746669</v>
      </c>
      <c r="G121" s="61">
        <v>0.92169999999999996</v>
      </c>
      <c r="H121" s="10">
        <f t="shared" si="2"/>
        <v>4.9791666899999996</v>
      </c>
      <c r="I121" s="77"/>
      <c r="J121" s="66"/>
    </row>
    <row r="122" spans="1:10" hidden="1" x14ac:dyDescent="0.25">
      <c r="A122" s="31">
        <v>2</v>
      </c>
      <c r="B122" s="17" t="s">
        <v>157</v>
      </c>
      <c r="C122" s="18" t="s">
        <v>158</v>
      </c>
      <c r="D122" s="19">
        <v>0.65</v>
      </c>
      <c r="E122" s="4" t="s">
        <v>119</v>
      </c>
      <c r="F122" s="57">
        <v>2.3820087999999999</v>
      </c>
      <c r="G122" s="61">
        <v>0.37519140000000001</v>
      </c>
      <c r="H122" s="10">
        <f t="shared" si="2"/>
        <v>2.7572001999999998</v>
      </c>
      <c r="I122" s="77"/>
      <c r="J122" s="66"/>
    </row>
    <row r="123" spans="1:10" hidden="1" x14ac:dyDescent="0.25">
      <c r="A123" s="31">
        <v>3</v>
      </c>
      <c r="B123" s="17" t="s">
        <v>159</v>
      </c>
      <c r="C123" s="18" t="s">
        <v>160</v>
      </c>
      <c r="D123" s="19">
        <v>1.2</v>
      </c>
      <c r="E123" s="4" t="s">
        <v>119</v>
      </c>
      <c r="F123" s="57">
        <v>2.1105040000000002</v>
      </c>
      <c r="G123" s="61">
        <v>0.22086600000000001</v>
      </c>
      <c r="H123" s="10">
        <f t="shared" si="2"/>
        <v>2.3313700000000002</v>
      </c>
      <c r="I123" s="77"/>
      <c r="J123" s="66"/>
    </row>
    <row r="124" spans="1:10" hidden="1" x14ac:dyDescent="0.25">
      <c r="A124" s="31">
        <v>4</v>
      </c>
      <c r="B124" s="17" t="s">
        <v>161</v>
      </c>
      <c r="C124" s="18" t="s">
        <v>162</v>
      </c>
      <c r="D124" s="19">
        <v>0.7</v>
      </c>
      <c r="E124" s="4" t="s">
        <v>119</v>
      </c>
      <c r="F124" s="57">
        <v>1.4962839999999999</v>
      </c>
      <c r="G124" s="61">
        <v>0.122169</v>
      </c>
      <c r="H124" s="10">
        <f t="shared" si="2"/>
        <v>1.6184529999999999</v>
      </c>
      <c r="I124" s="77"/>
      <c r="J124" s="66"/>
    </row>
    <row r="125" spans="1:10" hidden="1" x14ac:dyDescent="0.25">
      <c r="A125" s="31">
        <v>5</v>
      </c>
      <c r="B125" s="17" t="s">
        <v>163</v>
      </c>
      <c r="C125" s="18" t="s">
        <v>164</v>
      </c>
      <c r="D125" s="19">
        <v>0.6</v>
      </c>
      <c r="E125" s="4" t="s">
        <v>119</v>
      </c>
      <c r="F125" s="57">
        <v>1.6309251</v>
      </c>
      <c r="G125" s="61">
        <v>0.11996230000000001</v>
      </c>
      <c r="H125" s="10">
        <f t="shared" si="2"/>
        <v>1.7508874000000001</v>
      </c>
      <c r="I125" s="77"/>
      <c r="J125" s="66"/>
    </row>
    <row r="126" spans="1:10" hidden="1" x14ac:dyDescent="0.25">
      <c r="A126" s="31">
        <v>6</v>
      </c>
      <c r="B126" s="26" t="s">
        <v>165</v>
      </c>
      <c r="C126" s="27" t="s">
        <v>166</v>
      </c>
      <c r="D126" s="25">
        <v>0.4</v>
      </c>
      <c r="E126" s="4" t="s">
        <v>119</v>
      </c>
      <c r="F126" s="57">
        <v>0.71783200000000003</v>
      </c>
      <c r="G126" s="61">
        <v>0.21484</v>
      </c>
      <c r="H126" s="10">
        <f t="shared" si="2"/>
        <v>0.93267200000000006</v>
      </c>
      <c r="I126" s="77"/>
      <c r="J126" s="66"/>
    </row>
    <row r="127" spans="1:10" hidden="1" x14ac:dyDescent="0.25">
      <c r="A127" s="37">
        <v>7</v>
      </c>
      <c r="B127" s="39" t="s">
        <v>167</v>
      </c>
      <c r="C127" s="40" t="s">
        <v>168</v>
      </c>
      <c r="D127" s="41">
        <v>9</v>
      </c>
      <c r="E127" s="49" t="s">
        <v>119</v>
      </c>
      <c r="F127" s="57">
        <v>8.3963698499999992</v>
      </c>
      <c r="G127" s="61">
        <v>0.47346899999999997</v>
      </c>
      <c r="H127" s="10">
        <f t="shared" si="2"/>
        <v>8.8698388499999989</v>
      </c>
      <c r="I127" s="77"/>
      <c r="J127" s="66"/>
    </row>
    <row r="128" spans="1:10" hidden="1" x14ac:dyDescent="0.25">
      <c r="A128" s="37"/>
      <c r="B128" s="39" t="s">
        <v>169</v>
      </c>
      <c r="C128" s="40"/>
      <c r="D128" s="41"/>
      <c r="E128" s="49"/>
      <c r="F128" s="57">
        <v>2.9166304999999997</v>
      </c>
      <c r="G128" s="61">
        <v>0.39053100000000002</v>
      </c>
      <c r="H128" s="10">
        <f t="shared" si="2"/>
        <v>3.3071614999999999</v>
      </c>
      <c r="I128" s="77"/>
      <c r="J128" s="66"/>
    </row>
    <row r="129" spans="1:10" hidden="1" x14ac:dyDescent="0.25">
      <c r="A129" s="37">
        <v>8</v>
      </c>
      <c r="B129" s="39" t="s">
        <v>251</v>
      </c>
      <c r="C129" s="40">
        <v>2</v>
      </c>
      <c r="D129" s="41">
        <v>2</v>
      </c>
      <c r="E129" s="49"/>
      <c r="F129" s="57">
        <v>0.68940000000000001</v>
      </c>
      <c r="G129" s="61">
        <v>0.83520000000000005</v>
      </c>
      <c r="H129" s="10">
        <f t="shared" si="2"/>
        <v>1.5246</v>
      </c>
      <c r="I129" s="77"/>
      <c r="J129" s="66"/>
    </row>
    <row r="130" spans="1:10" hidden="1" x14ac:dyDescent="0.25">
      <c r="A130" s="11"/>
      <c r="B130" s="32" t="s">
        <v>170</v>
      </c>
      <c r="C130" s="30">
        <v>17.25</v>
      </c>
      <c r="D130" s="15">
        <f>SUM(D121:D129)</f>
        <v>17.25</v>
      </c>
      <c r="E130" s="4"/>
      <c r="F130" s="36">
        <f>SUM(F121:F129)</f>
        <v>24.39742094</v>
      </c>
      <c r="G130" s="36">
        <f>SUM(G121:G129)</f>
        <v>3.6739287000000003</v>
      </c>
      <c r="H130" s="10">
        <f t="shared" si="2"/>
        <v>28.071349640000001</v>
      </c>
      <c r="I130" s="77"/>
      <c r="J130" s="66"/>
    </row>
    <row r="131" spans="1:10" hidden="1" x14ac:dyDescent="0.25">
      <c r="A131" s="11" t="s">
        <v>171</v>
      </c>
      <c r="B131" s="12" t="s">
        <v>172</v>
      </c>
      <c r="C131" s="18"/>
      <c r="D131" s="19"/>
      <c r="E131" s="4"/>
      <c r="F131" s="35"/>
      <c r="G131" s="29"/>
      <c r="H131" s="10"/>
      <c r="I131" s="77"/>
      <c r="J131" s="66"/>
    </row>
    <row r="132" spans="1:10" hidden="1" x14ac:dyDescent="0.25">
      <c r="A132" s="18">
        <v>1</v>
      </c>
      <c r="B132" s="17" t="s">
        <v>173</v>
      </c>
      <c r="C132" s="18" t="s">
        <v>174</v>
      </c>
      <c r="D132" s="19">
        <v>1.5</v>
      </c>
      <c r="E132" s="4" t="s">
        <v>119</v>
      </c>
      <c r="F132" s="57">
        <v>1.5681750000000001</v>
      </c>
      <c r="G132" s="61">
        <v>6.7335000000000006E-2</v>
      </c>
      <c r="H132" s="10">
        <f t="shared" si="2"/>
        <v>1.63551</v>
      </c>
      <c r="I132" s="77"/>
      <c r="J132" s="66"/>
    </row>
    <row r="133" spans="1:10" hidden="1" x14ac:dyDescent="0.25">
      <c r="A133" s="18">
        <v>2</v>
      </c>
      <c r="B133" s="17" t="s">
        <v>175</v>
      </c>
      <c r="C133" s="18" t="s">
        <v>176</v>
      </c>
      <c r="D133" s="22">
        <v>1</v>
      </c>
      <c r="E133" s="4" t="s">
        <v>119</v>
      </c>
      <c r="F133" s="57">
        <v>1.969185</v>
      </c>
      <c r="G133" s="61">
        <v>0.39068999999999998</v>
      </c>
      <c r="H133" s="10">
        <f t="shared" si="2"/>
        <v>2.3598749999999997</v>
      </c>
      <c r="I133" s="77"/>
      <c r="J133" s="66"/>
    </row>
    <row r="134" spans="1:10" hidden="1" x14ac:dyDescent="0.25">
      <c r="A134" s="18">
        <v>3</v>
      </c>
      <c r="B134" s="17" t="s">
        <v>177</v>
      </c>
      <c r="C134" s="18" t="s">
        <v>174</v>
      </c>
      <c r="D134" s="19">
        <v>1.5</v>
      </c>
      <c r="E134" s="4" t="s">
        <v>119</v>
      </c>
      <c r="F134" s="57">
        <v>2.8444799999999999</v>
      </c>
      <c r="G134" s="61">
        <v>0.30921999999999999</v>
      </c>
      <c r="H134" s="10">
        <f t="shared" si="2"/>
        <v>3.1536999999999997</v>
      </c>
      <c r="I134" s="77"/>
      <c r="J134" s="66"/>
    </row>
    <row r="135" spans="1:10" hidden="1" x14ac:dyDescent="0.25">
      <c r="A135" s="18">
        <v>4</v>
      </c>
      <c r="B135" s="17" t="s">
        <v>178</v>
      </c>
      <c r="C135" s="18" t="s">
        <v>174</v>
      </c>
      <c r="D135" s="19">
        <v>1.5</v>
      </c>
      <c r="E135" s="4" t="s">
        <v>119</v>
      </c>
      <c r="F135" s="57">
        <v>1.890906</v>
      </c>
      <c r="G135" s="61">
        <v>0.237705</v>
      </c>
      <c r="H135" s="10">
        <f t="shared" si="2"/>
        <v>2.1286109999999998</v>
      </c>
      <c r="I135" s="77"/>
      <c r="J135" s="66"/>
    </row>
    <row r="136" spans="1:10" hidden="1" x14ac:dyDescent="0.25">
      <c r="A136" s="18">
        <v>5</v>
      </c>
      <c r="B136" s="17" t="s">
        <v>179</v>
      </c>
      <c r="C136" s="18" t="s">
        <v>176</v>
      </c>
      <c r="D136" s="22">
        <v>1</v>
      </c>
      <c r="E136" s="4" t="s">
        <v>119</v>
      </c>
      <c r="F136" s="57">
        <v>2.4726273299999999</v>
      </c>
      <c r="G136" s="61">
        <v>0.165962</v>
      </c>
      <c r="H136" s="10">
        <f t="shared" si="2"/>
        <v>2.6385893299999998</v>
      </c>
      <c r="I136" s="77"/>
      <c r="J136" s="66"/>
    </row>
    <row r="137" spans="1:10" hidden="1" x14ac:dyDescent="0.25">
      <c r="A137" s="18">
        <v>6</v>
      </c>
      <c r="B137" s="17" t="s">
        <v>180</v>
      </c>
      <c r="C137" s="18" t="s">
        <v>181</v>
      </c>
      <c r="D137" s="19">
        <v>1.3</v>
      </c>
      <c r="E137" s="4" t="s">
        <v>119</v>
      </c>
      <c r="F137" s="57">
        <v>1.8251129999999998</v>
      </c>
      <c r="G137" s="61">
        <v>0.158832</v>
      </c>
      <c r="H137" s="10">
        <f t="shared" si="2"/>
        <v>1.9839449999999998</v>
      </c>
      <c r="I137" s="77"/>
      <c r="J137" s="66"/>
    </row>
    <row r="138" spans="1:10" hidden="1" x14ac:dyDescent="0.25">
      <c r="A138" s="18">
        <v>7</v>
      </c>
      <c r="B138" s="17" t="s">
        <v>182</v>
      </c>
      <c r="C138" s="18" t="s">
        <v>174</v>
      </c>
      <c r="D138" s="19">
        <v>1.5</v>
      </c>
      <c r="E138" s="4" t="s">
        <v>119</v>
      </c>
      <c r="F138" s="57">
        <v>1.5994799999999998</v>
      </c>
      <c r="G138" s="61">
        <v>0.166515</v>
      </c>
      <c r="H138" s="10">
        <f t="shared" si="2"/>
        <v>1.7659949999999998</v>
      </c>
      <c r="I138" s="77"/>
      <c r="J138" s="66"/>
    </row>
    <row r="139" spans="1:10" hidden="1" x14ac:dyDescent="0.25">
      <c r="A139" s="18">
        <v>8</v>
      </c>
      <c r="B139" s="17" t="s">
        <v>183</v>
      </c>
      <c r="C139" s="18" t="s">
        <v>176</v>
      </c>
      <c r="D139" s="22">
        <v>1</v>
      </c>
      <c r="E139" s="4" t="s">
        <v>119</v>
      </c>
      <c r="F139" s="57">
        <v>2.743986</v>
      </c>
      <c r="G139" s="61">
        <v>0.254218</v>
      </c>
      <c r="H139" s="10">
        <f t="shared" si="2"/>
        <v>2.9982039999999999</v>
      </c>
      <c r="I139" s="77"/>
      <c r="J139" s="66"/>
    </row>
    <row r="140" spans="1:10" hidden="1" x14ac:dyDescent="0.25">
      <c r="A140" s="18"/>
      <c r="B140" s="12" t="s">
        <v>184</v>
      </c>
      <c r="C140" s="30">
        <v>10.3</v>
      </c>
      <c r="D140" s="23">
        <v>10.3</v>
      </c>
      <c r="E140" s="20"/>
      <c r="F140" s="36">
        <f>SUM(F132:F139)</f>
        <v>16.913952330000001</v>
      </c>
      <c r="G140" s="36">
        <f>SUM(G132:G139)</f>
        <v>1.7504770000000001</v>
      </c>
      <c r="H140" s="10">
        <f>F140+G140</f>
        <v>18.664429330000001</v>
      </c>
      <c r="I140" s="77"/>
      <c r="J140" s="66"/>
    </row>
    <row r="141" spans="1:10" hidden="1" x14ac:dyDescent="0.25">
      <c r="A141" s="18"/>
      <c r="B141" s="12" t="s">
        <v>185</v>
      </c>
      <c r="C141" s="20">
        <f>C140+C130+C119+C112+C107+C102</f>
        <v>46.45000000000001</v>
      </c>
      <c r="D141" s="20">
        <f>D140+D130+D119+D112+D107+D102</f>
        <v>46.45000000000001</v>
      </c>
      <c r="E141" s="20"/>
      <c r="F141" s="21">
        <f>F140+F130+F119+F112+F107+F102</f>
        <v>95.497396470000012</v>
      </c>
      <c r="G141" s="21">
        <f>G140+G130+G119+G112+G107+G102</f>
        <v>11.047804299999999</v>
      </c>
      <c r="H141" s="10">
        <f t="shared" si="2"/>
        <v>106.54520077000001</v>
      </c>
      <c r="I141" s="77"/>
      <c r="J141" s="66"/>
    </row>
    <row r="142" spans="1:10" hidden="1" x14ac:dyDescent="0.25">
      <c r="A142" s="18"/>
      <c r="B142" s="12"/>
      <c r="C142" s="79"/>
      <c r="D142" s="20"/>
      <c r="E142" s="20"/>
      <c r="F142" s="21"/>
      <c r="G142" s="20"/>
      <c r="H142" s="10"/>
      <c r="I142" s="77"/>
      <c r="J142" s="66"/>
    </row>
    <row r="143" spans="1:10" hidden="1" x14ac:dyDescent="0.25">
      <c r="A143" s="300" t="s">
        <v>186</v>
      </c>
      <c r="B143" s="300"/>
      <c r="C143" s="300"/>
      <c r="D143" s="300"/>
      <c r="E143" s="300"/>
      <c r="F143" s="300"/>
      <c r="G143" s="300"/>
      <c r="H143" s="300"/>
      <c r="I143" s="108"/>
      <c r="J143" s="66"/>
    </row>
    <row r="144" spans="1:10" hidden="1" x14ac:dyDescent="0.25">
      <c r="A144" s="18">
        <v>1</v>
      </c>
      <c r="B144" s="12" t="s">
        <v>187</v>
      </c>
      <c r="C144" s="15">
        <v>91.35</v>
      </c>
      <c r="D144" s="15">
        <v>91.35</v>
      </c>
      <c r="E144" s="19" t="s">
        <v>119</v>
      </c>
      <c r="F144" s="65">
        <v>260.26300000000003</v>
      </c>
      <c r="G144" s="63">
        <v>42.83</v>
      </c>
      <c r="H144" s="16">
        <f>F144+G144</f>
        <v>303.09300000000002</v>
      </c>
      <c r="I144" s="109"/>
      <c r="J144" s="66"/>
    </row>
    <row r="145" spans="1:11" hidden="1" x14ac:dyDescent="0.25">
      <c r="A145" s="18">
        <v>2</v>
      </c>
      <c r="B145" s="12" t="s">
        <v>188</v>
      </c>
      <c r="C145" s="18"/>
      <c r="D145" s="18"/>
      <c r="E145" s="19"/>
      <c r="F145" s="62"/>
      <c r="G145" s="42"/>
      <c r="H145" s="16"/>
      <c r="I145" s="109"/>
      <c r="J145" s="66"/>
    </row>
    <row r="146" spans="1:11" hidden="1" x14ac:dyDescent="0.25">
      <c r="A146" s="33" t="s">
        <v>189</v>
      </c>
      <c r="B146" s="17" t="s">
        <v>190</v>
      </c>
      <c r="C146" s="18">
        <v>1.5</v>
      </c>
      <c r="D146" s="18">
        <v>1.5</v>
      </c>
      <c r="E146" s="19" t="s">
        <v>119</v>
      </c>
      <c r="F146" s="62">
        <v>0</v>
      </c>
      <c r="G146" s="47">
        <v>0</v>
      </c>
      <c r="H146" s="16">
        <v>0</v>
      </c>
      <c r="I146" s="109"/>
      <c r="J146" s="66"/>
    </row>
    <row r="147" spans="1:11" hidden="1" x14ac:dyDescent="0.25">
      <c r="A147" s="33" t="s">
        <v>191</v>
      </c>
      <c r="B147" s="17" t="s">
        <v>192</v>
      </c>
      <c r="C147" s="18">
        <v>0.8</v>
      </c>
      <c r="D147" s="18">
        <v>0.8</v>
      </c>
      <c r="E147" s="19" t="s">
        <v>119</v>
      </c>
      <c r="F147" s="62">
        <v>0</v>
      </c>
      <c r="G147" s="47">
        <v>0</v>
      </c>
      <c r="H147" s="16">
        <v>0</v>
      </c>
      <c r="I147" s="109"/>
      <c r="J147" s="66"/>
    </row>
    <row r="148" spans="1:11" hidden="1" x14ac:dyDescent="0.25">
      <c r="A148" s="33" t="s">
        <v>193</v>
      </c>
      <c r="B148" s="17" t="s">
        <v>194</v>
      </c>
      <c r="C148" s="18">
        <v>0.8</v>
      </c>
      <c r="D148" s="18">
        <v>0.8</v>
      </c>
      <c r="E148" s="19" t="s">
        <v>119</v>
      </c>
      <c r="F148" s="62">
        <v>0</v>
      </c>
      <c r="G148" s="47">
        <v>0</v>
      </c>
      <c r="H148" s="16">
        <v>0</v>
      </c>
      <c r="I148" s="109"/>
      <c r="J148" s="66"/>
    </row>
    <row r="149" spans="1:11" hidden="1" x14ac:dyDescent="0.25">
      <c r="A149" s="33" t="s">
        <v>195</v>
      </c>
      <c r="B149" s="17" t="s">
        <v>196</v>
      </c>
      <c r="C149" s="18">
        <v>0.8</v>
      </c>
      <c r="D149" s="18">
        <v>0.8</v>
      </c>
      <c r="E149" s="19" t="s">
        <v>119</v>
      </c>
      <c r="F149" s="62">
        <v>0</v>
      </c>
      <c r="G149" s="47">
        <v>0</v>
      </c>
      <c r="H149" s="16">
        <v>0</v>
      </c>
      <c r="I149" s="109"/>
      <c r="J149" s="66"/>
    </row>
    <row r="150" spans="1:11" hidden="1" x14ac:dyDescent="0.25">
      <c r="A150" s="33" t="s">
        <v>197</v>
      </c>
      <c r="B150" s="17" t="s">
        <v>198</v>
      </c>
      <c r="C150" s="18">
        <v>1.7</v>
      </c>
      <c r="D150" s="18">
        <v>1.7</v>
      </c>
      <c r="E150" s="19" t="s">
        <v>119</v>
      </c>
      <c r="F150" s="62">
        <v>2.9523999999999995</v>
      </c>
      <c r="G150" s="64">
        <v>0.62481000000000009</v>
      </c>
      <c r="H150" s="16">
        <f>F150+G150</f>
        <v>3.5772099999999996</v>
      </c>
      <c r="I150" s="109"/>
      <c r="J150" s="66"/>
    </row>
    <row r="151" spans="1:11" hidden="1" x14ac:dyDescent="0.25">
      <c r="A151" s="17"/>
      <c r="B151" s="12" t="s">
        <v>199</v>
      </c>
      <c r="C151" s="30">
        <v>5.6</v>
      </c>
      <c r="D151" s="30">
        <v>5.6</v>
      </c>
      <c r="E151" s="34"/>
      <c r="F151" s="62">
        <v>2.9523999999999995</v>
      </c>
      <c r="G151" s="16">
        <f>SUM(G146:G150)</f>
        <v>0.62481000000000009</v>
      </c>
      <c r="H151" s="16">
        <f>F151+G151</f>
        <v>3.5772099999999996</v>
      </c>
      <c r="I151" s="109"/>
      <c r="J151" s="66"/>
    </row>
    <row r="152" spans="1:11" hidden="1" x14ac:dyDescent="0.25">
      <c r="A152" s="17">
        <v>3</v>
      </c>
      <c r="B152" s="12" t="s">
        <v>252</v>
      </c>
      <c r="C152" s="30">
        <v>9</v>
      </c>
      <c r="D152" s="30">
        <v>9</v>
      </c>
      <c r="E152" s="34"/>
      <c r="F152" s="62">
        <v>9.0429999999999993</v>
      </c>
      <c r="G152" s="16">
        <v>5.71</v>
      </c>
      <c r="H152" s="16">
        <f>F152+G152</f>
        <v>14.753</v>
      </c>
      <c r="I152" s="109"/>
      <c r="J152" s="66"/>
    </row>
    <row r="153" spans="1:11" hidden="1" x14ac:dyDescent="0.25">
      <c r="A153" s="17"/>
      <c r="B153" s="12" t="s">
        <v>200</v>
      </c>
      <c r="C153" s="15">
        <f>C152+C151+C144</f>
        <v>105.94999999999999</v>
      </c>
      <c r="D153" s="15">
        <f>D152+D151+D144</f>
        <v>105.94999999999999</v>
      </c>
      <c r="E153" s="34"/>
      <c r="F153" s="16">
        <f>F144+F151+F152</f>
        <v>272.25840000000005</v>
      </c>
      <c r="G153" s="16">
        <f>G144+G151+G152</f>
        <v>49.164809999999996</v>
      </c>
      <c r="H153" s="16">
        <f>F153+G153</f>
        <v>321.42321000000004</v>
      </c>
      <c r="I153" s="109"/>
      <c r="J153" s="66"/>
    </row>
    <row r="154" spans="1:11" hidden="1" x14ac:dyDescent="0.25">
      <c r="A154" s="294"/>
      <c r="B154" s="294"/>
      <c r="C154" s="294"/>
      <c r="D154" s="294"/>
      <c r="E154" s="294"/>
      <c r="F154" s="294"/>
      <c r="G154" s="294"/>
      <c r="H154" s="294"/>
      <c r="I154" s="110"/>
      <c r="J154" s="66"/>
    </row>
    <row r="155" spans="1:11" ht="15" customHeight="1" x14ac:dyDescent="0.25">
      <c r="A155" s="294" t="s">
        <v>0</v>
      </c>
      <c r="B155" s="294" t="s">
        <v>1</v>
      </c>
      <c r="C155" s="289" t="s">
        <v>201</v>
      </c>
      <c r="D155" s="289" t="s">
        <v>3</v>
      </c>
      <c r="E155" s="289" t="s">
        <v>4</v>
      </c>
      <c r="F155" s="289" t="s">
        <v>254</v>
      </c>
      <c r="G155" s="289" t="s">
        <v>255</v>
      </c>
      <c r="H155" s="289" t="s">
        <v>257</v>
      </c>
      <c r="I155" s="105"/>
      <c r="J155" s="66"/>
    </row>
    <row r="156" spans="1:11" x14ac:dyDescent="0.25">
      <c r="A156" s="294"/>
      <c r="B156" s="294"/>
      <c r="C156" s="289"/>
      <c r="D156" s="289"/>
      <c r="E156" s="289"/>
      <c r="F156" s="289"/>
      <c r="G156" s="289"/>
      <c r="H156" s="289"/>
      <c r="I156" s="105"/>
      <c r="J156" s="301" t="s">
        <v>260</v>
      </c>
      <c r="K156" s="302" t="s">
        <v>261</v>
      </c>
    </row>
    <row r="157" spans="1:11" x14ac:dyDescent="0.25">
      <c r="A157" s="294"/>
      <c r="B157" s="294"/>
      <c r="C157" s="289"/>
      <c r="D157" s="289"/>
      <c r="E157" s="289"/>
      <c r="F157" s="289"/>
      <c r="G157" s="289"/>
      <c r="H157" s="289"/>
      <c r="I157" s="105"/>
      <c r="J157" s="301"/>
      <c r="K157" s="302"/>
    </row>
    <row r="158" spans="1:11" x14ac:dyDescent="0.25">
      <c r="A158" s="294"/>
      <c r="B158" s="294"/>
      <c r="C158" s="289"/>
      <c r="D158" s="289"/>
      <c r="E158" s="289"/>
      <c r="F158" s="289"/>
      <c r="G158" s="289"/>
      <c r="H158" s="289"/>
      <c r="I158" s="105"/>
      <c r="J158" s="301"/>
      <c r="K158" s="302"/>
    </row>
    <row r="159" spans="1:11" x14ac:dyDescent="0.25">
      <c r="A159" s="294"/>
      <c r="B159" s="294"/>
      <c r="C159" s="289"/>
      <c r="D159" s="289"/>
      <c r="E159" s="289"/>
      <c r="F159" s="289"/>
      <c r="G159" s="289"/>
      <c r="H159" s="289"/>
      <c r="I159" s="105"/>
      <c r="J159" s="66"/>
      <c r="K159" s="302"/>
    </row>
    <row r="160" spans="1:11" ht="16.5" x14ac:dyDescent="0.25">
      <c r="A160" s="78" t="s">
        <v>202</v>
      </c>
      <c r="B160" s="290" t="s">
        <v>203</v>
      </c>
      <c r="C160" s="290"/>
      <c r="D160" s="290"/>
      <c r="E160" s="290"/>
      <c r="F160" s="290"/>
      <c r="G160" s="290"/>
      <c r="H160" s="290"/>
      <c r="I160" s="111"/>
      <c r="J160" s="66"/>
    </row>
    <row r="161" spans="1:12" x14ac:dyDescent="0.25">
      <c r="A161" s="11"/>
      <c r="B161" s="12" t="s">
        <v>204</v>
      </c>
      <c r="C161" s="18"/>
      <c r="D161" s="24"/>
      <c r="E161" s="29"/>
      <c r="F161" s="29"/>
      <c r="G161" s="29"/>
      <c r="H161" s="44"/>
      <c r="I161" s="112"/>
      <c r="J161" s="66"/>
    </row>
    <row r="162" spans="1:12" x14ac:dyDescent="0.25">
      <c r="A162" s="18" t="s">
        <v>116</v>
      </c>
      <c r="B162" s="12" t="s">
        <v>205</v>
      </c>
      <c r="C162" s="18"/>
      <c r="D162" s="24"/>
      <c r="E162" s="29"/>
      <c r="F162" s="29"/>
      <c r="G162" s="29"/>
      <c r="H162" s="44"/>
      <c r="I162" s="112"/>
      <c r="J162" s="66"/>
    </row>
    <row r="163" spans="1:12" x14ac:dyDescent="0.25">
      <c r="A163" s="18">
        <v>1</v>
      </c>
      <c r="B163" s="17" t="s">
        <v>206</v>
      </c>
      <c r="C163" s="18" t="s">
        <v>29</v>
      </c>
      <c r="D163" s="19">
        <v>10.199999999999999</v>
      </c>
      <c r="E163" s="4" t="s">
        <v>205</v>
      </c>
      <c r="F163" s="57">
        <v>0</v>
      </c>
      <c r="G163" s="61">
        <v>0</v>
      </c>
      <c r="H163" s="10">
        <f t="shared" ref="H163:H178" si="3">F163+G163</f>
        <v>0</v>
      </c>
      <c r="I163" s="113">
        <f>H163*1000</f>
        <v>0</v>
      </c>
      <c r="J163" s="114">
        <f>5040000*D163</f>
        <v>51408000</v>
      </c>
      <c r="K163" s="66">
        <f>I163/J163</f>
        <v>0</v>
      </c>
    </row>
    <row r="164" spans="1:12" x14ac:dyDescent="0.25">
      <c r="A164" s="18">
        <v>2</v>
      </c>
      <c r="B164" s="17" t="s">
        <v>206</v>
      </c>
      <c r="C164" s="18" t="s">
        <v>207</v>
      </c>
      <c r="D164" s="22">
        <v>20</v>
      </c>
      <c r="E164" s="4" t="s">
        <v>205</v>
      </c>
      <c r="F164" s="57">
        <v>12.78263052</v>
      </c>
      <c r="G164" s="61">
        <v>0</v>
      </c>
      <c r="H164" s="10">
        <f t="shared" si="3"/>
        <v>12.78263052</v>
      </c>
      <c r="I164" s="113">
        <f>H164*1000000</f>
        <v>12782630.52</v>
      </c>
      <c r="J164" s="114">
        <f t="shared" ref="J164:J192" si="4">5040000*D164</f>
        <v>100800000</v>
      </c>
      <c r="K164" s="66">
        <f t="shared" ref="K164:K192" si="5">I164/J164</f>
        <v>0.12681181071428571</v>
      </c>
      <c r="L164" s="55">
        <v>7</v>
      </c>
    </row>
    <row r="165" spans="1:12" x14ac:dyDescent="0.25">
      <c r="A165" s="18">
        <v>3</v>
      </c>
      <c r="B165" s="17" t="s">
        <v>208</v>
      </c>
      <c r="C165" s="18" t="s">
        <v>209</v>
      </c>
      <c r="D165" s="22">
        <v>20</v>
      </c>
      <c r="E165" s="4" t="s">
        <v>205</v>
      </c>
      <c r="F165" s="57">
        <f>5348340/1000000</f>
        <v>5.3483400000000003</v>
      </c>
      <c r="G165" s="61">
        <v>0</v>
      </c>
      <c r="H165" s="10">
        <f t="shared" si="3"/>
        <v>5.3483400000000003</v>
      </c>
      <c r="I165" s="113">
        <f t="shared" ref="I165:I198" si="6">H165*1000000</f>
        <v>5348340</v>
      </c>
      <c r="J165" s="114">
        <f t="shared" si="4"/>
        <v>100800000</v>
      </c>
      <c r="K165" s="66">
        <f t="shared" si="5"/>
        <v>5.3058928571428569E-2</v>
      </c>
      <c r="L165" s="55">
        <v>1</v>
      </c>
    </row>
    <row r="166" spans="1:12" x14ac:dyDescent="0.25">
      <c r="A166" s="18">
        <v>4</v>
      </c>
      <c r="B166" s="17" t="s">
        <v>210</v>
      </c>
      <c r="C166" s="18" t="s">
        <v>209</v>
      </c>
      <c r="D166" s="22">
        <v>18</v>
      </c>
      <c r="E166" s="4" t="s">
        <v>205</v>
      </c>
      <c r="F166" s="57">
        <v>0</v>
      </c>
      <c r="G166" s="61">
        <v>0</v>
      </c>
      <c r="H166" s="10">
        <f t="shared" si="3"/>
        <v>0</v>
      </c>
      <c r="I166" s="113">
        <f t="shared" si="6"/>
        <v>0</v>
      </c>
      <c r="J166" s="114">
        <f t="shared" si="4"/>
        <v>90720000</v>
      </c>
      <c r="K166" s="66">
        <f t="shared" si="5"/>
        <v>0</v>
      </c>
    </row>
    <row r="167" spans="1:12" x14ac:dyDescent="0.25">
      <c r="A167" s="18">
        <v>5</v>
      </c>
      <c r="B167" s="17" t="s">
        <v>211</v>
      </c>
      <c r="C167" s="18" t="s">
        <v>29</v>
      </c>
      <c r="D167" s="22">
        <v>7</v>
      </c>
      <c r="E167" s="4" t="s">
        <v>205</v>
      </c>
      <c r="F167" s="57">
        <v>0</v>
      </c>
      <c r="G167" s="61">
        <v>0</v>
      </c>
      <c r="H167" s="10">
        <f t="shared" si="3"/>
        <v>0</v>
      </c>
      <c r="I167" s="113">
        <f t="shared" si="6"/>
        <v>0</v>
      </c>
      <c r="J167" s="114">
        <f t="shared" si="4"/>
        <v>35280000</v>
      </c>
      <c r="K167" s="66">
        <f t="shared" si="5"/>
        <v>0</v>
      </c>
    </row>
    <row r="168" spans="1:12" x14ac:dyDescent="0.25">
      <c r="A168" s="18">
        <v>6</v>
      </c>
      <c r="B168" s="17" t="s">
        <v>212</v>
      </c>
      <c r="C168" s="18" t="s">
        <v>29</v>
      </c>
      <c r="D168" s="22">
        <v>6</v>
      </c>
      <c r="E168" s="4" t="s">
        <v>205</v>
      </c>
      <c r="F168" s="57">
        <v>3.0589200000000001</v>
      </c>
      <c r="G168" s="61">
        <v>0</v>
      </c>
      <c r="H168" s="10">
        <f t="shared" si="3"/>
        <v>3.0589200000000001</v>
      </c>
      <c r="I168" s="113">
        <f t="shared" si="6"/>
        <v>3058920</v>
      </c>
      <c r="J168" s="114">
        <f t="shared" si="4"/>
        <v>30240000</v>
      </c>
      <c r="K168" s="66">
        <f t="shared" si="5"/>
        <v>0.1011547619047619</v>
      </c>
      <c r="L168" s="55">
        <v>1</v>
      </c>
    </row>
    <row r="169" spans="1:12" x14ac:dyDescent="0.25">
      <c r="A169" s="18">
        <v>7</v>
      </c>
      <c r="B169" s="17" t="s">
        <v>250</v>
      </c>
      <c r="C169" s="18" t="s">
        <v>34</v>
      </c>
      <c r="D169" s="19">
        <v>13.5</v>
      </c>
      <c r="E169" s="4" t="s">
        <v>205</v>
      </c>
      <c r="F169" s="57">
        <v>0.51600000000000001</v>
      </c>
      <c r="G169" s="61">
        <v>1.728</v>
      </c>
      <c r="H169" s="10">
        <f t="shared" si="3"/>
        <v>2.2439999999999998</v>
      </c>
      <c r="I169" s="113">
        <f t="shared" si="6"/>
        <v>2244000</v>
      </c>
      <c r="J169" s="114">
        <f t="shared" si="4"/>
        <v>68040000</v>
      </c>
      <c r="K169" s="66">
        <f t="shared" si="5"/>
        <v>3.2980599647266316E-2</v>
      </c>
      <c r="L169" s="55">
        <v>3</v>
      </c>
    </row>
    <row r="170" spans="1:12" x14ac:dyDescent="0.25">
      <c r="A170" s="18" t="s">
        <v>125</v>
      </c>
      <c r="B170" s="12" t="s">
        <v>213</v>
      </c>
      <c r="C170" s="18"/>
      <c r="D170" s="19"/>
      <c r="E170" s="4"/>
      <c r="F170" s="57">
        <v>0</v>
      </c>
      <c r="G170" s="61">
        <v>0</v>
      </c>
      <c r="H170" s="10">
        <f t="shared" si="3"/>
        <v>0</v>
      </c>
      <c r="I170" s="113"/>
      <c r="J170" s="114"/>
      <c r="K170" s="66"/>
    </row>
    <row r="171" spans="1:12" x14ac:dyDescent="0.25">
      <c r="A171" s="18">
        <v>1</v>
      </c>
      <c r="B171" s="17" t="s">
        <v>214</v>
      </c>
      <c r="C171" s="18" t="s">
        <v>215</v>
      </c>
      <c r="D171" s="19">
        <v>2.5</v>
      </c>
      <c r="E171" s="4" t="s">
        <v>213</v>
      </c>
      <c r="F171" s="57">
        <v>1.67</v>
      </c>
      <c r="G171" s="61">
        <v>0.33400000000000002</v>
      </c>
      <c r="H171" s="10">
        <f t="shared" si="3"/>
        <v>2.004</v>
      </c>
      <c r="I171" s="113">
        <f t="shared" si="6"/>
        <v>2004000</v>
      </c>
      <c r="J171" s="114">
        <f t="shared" si="4"/>
        <v>12600000</v>
      </c>
      <c r="K171" s="66">
        <f t="shared" si="5"/>
        <v>0.15904761904761905</v>
      </c>
    </row>
    <row r="172" spans="1:12" x14ac:dyDescent="0.25">
      <c r="A172" s="18">
        <v>2</v>
      </c>
      <c r="B172" s="17" t="s">
        <v>214</v>
      </c>
      <c r="C172" s="18" t="s">
        <v>216</v>
      </c>
      <c r="D172" s="22">
        <v>5</v>
      </c>
      <c r="E172" s="4" t="s">
        <v>213</v>
      </c>
      <c r="F172" s="57">
        <v>1.1703247000000001</v>
      </c>
      <c r="G172" s="61">
        <v>1.866125</v>
      </c>
      <c r="H172" s="10">
        <f t="shared" si="3"/>
        <v>3.0364497000000004</v>
      </c>
      <c r="I172" s="113">
        <f t="shared" si="6"/>
        <v>3036449.7</v>
      </c>
      <c r="J172" s="114">
        <f t="shared" si="4"/>
        <v>25200000</v>
      </c>
      <c r="K172" s="66">
        <f t="shared" si="5"/>
        <v>0.12049403571428573</v>
      </c>
    </row>
    <row r="173" spans="1:12" x14ac:dyDescent="0.25">
      <c r="A173" s="18">
        <v>3</v>
      </c>
      <c r="B173" s="17" t="s">
        <v>217</v>
      </c>
      <c r="C173" s="18" t="s">
        <v>218</v>
      </c>
      <c r="D173" s="19">
        <v>1.5</v>
      </c>
      <c r="E173" s="4" t="s">
        <v>213</v>
      </c>
      <c r="F173" s="57">
        <v>0</v>
      </c>
      <c r="G173" s="61">
        <v>0</v>
      </c>
      <c r="H173" s="10">
        <f t="shared" si="3"/>
        <v>0</v>
      </c>
      <c r="I173" s="113">
        <f t="shared" si="6"/>
        <v>0</v>
      </c>
      <c r="J173" s="114">
        <f t="shared" si="4"/>
        <v>7560000</v>
      </c>
      <c r="K173" s="66">
        <f t="shared" si="5"/>
        <v>0</v>
      </c>
    </row>
    <row r="174" spans="1:12" x14ac:dyDescent="0.25">
      <c r="A174" s="18">
        <v>4</v>
      </c>
      <c r="B174" s="17" t="s">
        <v>219</v>
      </c>
      <c r="C174" s="18" t="s">
        <v>42</v>
      </c>
      <c r="D174" s="22">
        <v>6</v>
      </c>
      <c r="E174" s="4" t="s">
        <v>213</v>
      </c>
      <c r="F174" s="57">
        <v>22.316514000000002</v>
      </c>
      <c r="G174" s="45">
        <v>3.629454</v>
      </c>
      <c r="H174" s="10">
        <f t="shared" si="3"/>
        <v>25.945968000000001</v>
      </c>
      <c r="I174" s="113">
        <f t="shared" si="6"/>
        <v>25945968</v>
      </c>
      <c r="J174" s="114">
        <f t="shared" si="4"/>
        <v>30240000</v>
      </c>
      <c r="K174" s="66">
        <f t="shared" si="5"/>
        <v>0.85800158730158727</v>
      </c>
    </row>
    <row r="175" spans="1:12" x14ac:dyDescent="0.25">
      <c r="A175" s="18">
        <v>5</v>
      </c>
      <c r="B175" s="17" t="s">
        <v>220</v>
      </c>
      <c r="C175" s="18" t="s">
        <v>221</v>
      </c>
      <c r="D175" s="22">
        <v>3</v>
      </c>
      <c r="E175" s="4" t="s">
        <v>213</v>
      </c>
      <c r="F175" s="57">
        <v>0.82979999999999998</v>
      </c>
      <c r="G175" s="45">
        <v>0.15462000000000001</v>
      </c>
      <c r="H175" s="10">
        <f t="shared" si="3"/>
        <v>0.98441999999999996</v>
      </c>
      <c r="I175" s="113">
        <f t="shared" si="6"/>
        <v>984420</v>
      </c>
      <c r="J175" s="114">
        <f t="shared" si="4"/>
        <v>15120000</v>
      </c>
      <c r="K175" s="66">
        <f t="shared" si="5"/>
        <v>6.5107142857142863E-2</v>
      </c>
    </row>
    <row r="176" spans="1:12" x14ac:dyDescent="0.25">
      <c r="A176" s="18">
        <v>6</v>
      </c>
      <c r="B176" s="17" t="s">
        <v>222</v>
      </c>
      <c r="C176" s="18" t="s">
        <v>17</v>
      </c>
      <c r="D176" s="22">
        <v>24</v>
      </c>
      <c r="E176" s="4" t="s">
        <v>213</v>
      </c>
      <c r="F176" s="57">
        <v>45.522000000000006</v>
      </c>
      <c r="G176" s="61">
        <v>0.22584000000000001</v>
      </c>
      <c r="H176" s="10">
        <f t="shared" si="3"/>
        <v>45.747840000000004</v>
      </c>
      <c r="I176" s="113">
        <f t="shared" si="6"/>
        <v>45747840</v>
      </c>
      <c r="J176" s="114">
        <f t="shared" si="4"/>
        <v>120960000</v>
      </c>
      <c r="K176" s="66">
        <f t="shared" si="5"/>
        <v>0.37820634920634921</v>
      </c>
    </row>
    <row r="177" spans="1:11" x14ac:dyDescent="0.25">
      <c r="A177" s="18">
        <v>7</v>
      </c>
      <c r="B177" s="17" t="s">
        <v>223</v>
      </c>
      <c r="C177" s="18" t="s">
        <v>34</v>
      </c>
      <c r="D177" s="22">
        <v>15</v>
      </c>
      <c r="E177" s="4" t="s">
        <v>213</v>
      </c>
      <c r="F177" s="57">
        <v>0</v>
      </c>
      <c r="G177" s="61">
        <v>0</v>
      </c>
      <c r="H177" s="10">
        <f t="shared" si="3"/>
        <v>0</v>
      </c>
      <c r="I177" s="113">
        <f t="shared" si="6"/>
        <v>0</v>
      </c>
      <c r="J177" s="114">
        <f t="shared" si="4"/>
        <v>75600000</v>
      </c>
      <c r="K177" s="66">
        <f t="shared" si="5"/>
        <v>0</v>
      </c>
    </row>
    <row r="178" spans="1:11" x14ac:dyDescent="0.25">
      <c r="A178" s="18">
        <v>8</v>
      </c>
      <c r="B178" s="17" t="s">
        <v>224</v>
      </c>
      <c r="C178" s="18" t="s">
        <v>34</v>
      </c>
      <c r="D178" s="22">
        <v>15</v>
      </c>
      <c r="E178" s="4" t="s">
        <v>213</v>
      </c>
      <c r="F178" s="57">
        <v>0</v>
      </c>
      <c r="G178" s="35">
        <v>0</v>
      </c>
      <c r="H178" s="10">
        <f t="shared" si="3"/>
        <v>0</v>
      </c>
      <c r="I178" s="113">
        <f t="shared" si="6"/>
        <v>0</v>
      </c>
      <c r="J178" s="114">
        <f t="shared" si="4"/>
        <v>75600000</v>
      </c>
      <c r="K178" s="66">
        <f t="shared" si="5"/>
        <v>0</v>
      </c>
    </row>
    <row r="179" spans="1:11" x14ac:dyDescent="0.25">
      <c r="A179" s="18">
        <v>9</v>
      </c>
      <c r="B179" s="26" t="s">
        <v>240</v>
      </c>
      <c r="C179" s="24" t="s">
        <v>37</v>
      </c>
      <c r="D179" s="43">
        <v>4</v>
      </c>
      <c r="E179" s="25" t="s">
        <v>213</v>
      </c>
      <c r="F179" s="57">
        <v>0</v>
      </c>
      <c r="G179" s="61">
        <v>0</v>
      </c>
      <c r="H179" s="10">
        <f>F179+G179</f>
        <v>0</v>
      </c>
      <c r="I179" s="113">
        <f t="shared" si="6"/>
        <v>0</v>
      </c>
      <c r="J179" s="114">
        <f t="shared" si="4"/>
        <v>20160000</v>
      </c>
      <c r="K179" s="66">
        <f t="shared" si="5"/>
        <v>0</v>
      </c>
    </row>
    <row r="180" spans="1:11" x14ac:dyDescent="0.25">
      <c r="A180" s="18"/>
      <c r="B180" s="12" t="s">
        <v>225</v>
      </c>
      <c r="C180" s="15">
        <f>12+34+46+39+3.9+8.25+7.75+15.5+60+4</f>
        <v>230.4</v>
      </c>
      <c r="D180" s="23">
        <f>SUM(D163:D179)</f>
        <v>170.7</v>
      </c>
      <c r="E180" s="20"/>
      <c r="F180" s="36">
        <f>SUM(F163:F179)</f>
        <v>93.214529220000003</v>
      </c>
      <c r="G180" s="36">
        <f>SUM(G163:G179)</f>
        <v>7.9380389999999998</v>
      </c>
      <c r="H180" s="36">
        <f>SUM(H163:H179)</f>
        <v>101.15256822000001</v>
      </c>
      <c r="I180" s="113">
        <f t="shared" si="6"/>
        <v>101152568.22</v>
      </c>
      <c r="J180" s="114">
        <f t="shared" si="4"/>
        <v>860328000</v>
      </c>
      <c r="K180" s="66">
        <f t="shared" si="5"/>
        <v>0.11757442303400563</v>
      </c>
    </row>
    <row r="181" spans="1:11" x14ac:dyDescent="0.25">
      <c r="A181" s="11" t="s">
        <v>226</v>
      </c>
      <c r="B181" s="12" t="s">
        <v>227</v>
      </c>
      <c r="C181" s="18"/>
      <c r="D181" s="24"/>
      <c r="E181" s="4"/>
      <c r="F181" s="35"/>
      <c r="G181" s="29"/>
      <c r="H181" s="10"/>
      <c r="I181" s="113"/>
      <c r="J181" s="114"/>
      <c r="K181" s="66"/>
    </row>
    <row r="182" spans="1:11" x14ac:dyDescent="0.25">
      <c r="A182" s="18">
        <v>1</v>
      </c>
      <c r="B182" s="17" t="s">
        <v>228</v>
      </c>
      <c r="C182" s="18" t="s">
        <v>253</v>
      </c>
      <c r="D182" s="19">
        <v>6</v>
      </c>
      <c r="E182" s="4" t="s">
        <v>213</v>
      </c>
      <c r="F182" s="57">
        <v>22.2302</v>
      </c>
      <c r="G182" s="61">
        <v>3.9001000000000001</v>
      </c>
      <c r="H182" s="10">
        <f t="shared" ref="H182:H190" si="7">F182+G182</f>
        <v>26.130299999999998</v>
      </c>
      <c r="I182" s="113">
        <f t="shared" si="6"/>
        <v>26130300</v>
      </c>
      <c r="J182" s="114">
        <f t="shared" si="4"/>
        <v>30240000</v>
      </c>
      <c r="K182" s="66">
        <f t="shared" si="5"/>
        <v>0.86409722222222218</v>
      </c>
    </row>
    <row r="183" spans="1:11" x14ac:dyDescent="0.25">
      <c r="A183" s="18">
        <v>2</v>
      </c>
      <c r="B183" s="17" t="s">
        <v>230</v>
      </c>
      <c r="C183" s="18" t="s">
        <v>231</v>
      </c>
      <c r="D183" s="19">
        <v>14.5</v>
      </c>
      <c r="E183" s="4" t="s">
        <v>213</v>
      </c>
      <c r="F183" s="57">
        <v>50.742999999999995</v>
      </c>
      <c r="G183" s="61">
        <v>9.3390000000000004</v>
      </c>
      <c r="H183" s="10">
        <f t="shared" si="7"/>
        <v>60.081999999999994</v>
      </c>
      <c r="I183" s="113">
        <f t="shared" si="6"/>
        <v>60081999.999999993</v>
      </c>
      <c r="J183" s="114">
        <f t="shared" si="4"/>
        <v>73080000</v>
      </c>
      <c r="K183" s="66">
        <f t="shared" si="5"/>
        <v>0.82214012041598239</v>
      </c>
    </row>
    <row r="184" spans="1:11" x14ac:dyDescent="0.25">
      <c r="A184" s="18">
        <v>3</v>
      </c>
      <c r="B184" s="17" t="s">
        <v>232</v>
      </c>
      <c r="C184" s="18" t="s">
        <v>29</v>
      </c>
      <c r="D184" s="19">
        <v>12</v>
      </c>
      <c r="E184" s="4" t="s">
        <v>213</v>
      </c>
      <c r="F184" s="57">
        <v>7.286039999999999</v>
      </c>
      <c r="G184" s="61">
        <v>2.0227200000000001</v>
      </c>
      <c r="H184" s="10">
        <f t="shared" si="7"/>
        <v>9.3087599999999995</v>
      </c>
      <c r="I184" s="113">
        <f t="shared" si="6"/>
        <v>9308760</v>
      </c>
      <c r="J184" s="114">
        <f t="shared" si="4"/>
        <v>60480000</v>
      </c>
      <c r="K184" s="66">
        <f t="shared" si="5"/>
        <v>0.15391468253968255</v>
      </c>
    </row>
    <row r="185" spans="1:11" x14ac:dyDescent="0.25">
      <c r="A185" s="18">
        <v>4</v>
      </c>
      <c r="B185" s="17" t="s">
        <v>233</v>
      </c>
      <c r="C185" s="18" t="s">
        <v>234</v>
      </c>
      <c r="D185" s="19">
        <v>8</v>
      </c>
      <c r="E185" s="4" t="s">
        <v>213</v>
      </c>
      <c r="F185" s="57">
        <v>25.412939999999999</v>
      </c>
      <c r="G185" s="61">
        <v>4.4778000000000002</v>
      </c>
      <c r="H185" s="10">
        <f t="shared" si="7"/>
        <v>29.890740000000001</v>
      </c>
      <c r="I185" s="113">
        <f t="shared" si="6"/>
        <v>29890740</v>
      </c>
      <c r="J185" s="114">
        <f t="shared" si="4"/>
        <v>40320000</v>
      </c>
      <c r="K185" s="66">
        <f t="shared" si="5"/>
        <v>0.74133779761904761</v>
      </c>
    </row>
    <row r="186" spans="1:11" x14ac:dyDescent="0.25">
      <c r="A186" s="18">
        <v>5</v>
      </c>
      <c r="B186" s="17" t="s">
        <v>235</v>
      </c>
      <c r="C186" s="18" t="s">
        <v>229</v>
      </c>
      <c r="D186" s="19">
        <v>6</v>
      </c>
      <c r="E186" s="4" t="s">
        <v>213</v>
      </c>
      <c r="F186" s="57">
        <v>19.290050999999998</v>
      </c>
      <c r="G186" s="61">
        <v>2.4690509999999999</v>
      </c>
      <c r="H186" s="10">
        <f t="shared" si="7"/>
        <v>21.759101999999999</v>
      </c>
      <c r="I186" s="113">
        <f t="shared" si="6"/>
        <v>21759102</v>
      </c>
      <c r="J186" s="114">
        <f t="shared" si="4"/>
        <v>30240000</v>
      </c>
      <c r="K186" s="66">
        <f t="shared" si="5"/>
        <v>0.71954702380952384</v>
      </c>
    </row>
    <row r="187" spans="1:11" x14ac:dyDescent="0.25">
      <c r="A187" s="18">
        <v>6</v>
      </c>
      <c r="B187" s="17" t="s">
        <v>236</v>
      </c>
      <c r="C187" s="18" t="s">
        <v>229</v>
      </c>
      <c r="D187" s="19">
        <v>6</v>
      </c>
      <c r="E187" s="4" t="s">
        <v>213</v>
      </c>
      <c r="F187" s="57">
        <v>14.265071999999998</v>
      </c>
      <c r="G187" s="61">
        <v>2.8236240000000001</v>
      </c>
      <c r="H187" s="10">
        <f t="shared" si="7"/>
        <v>17.088695999999999</v>
      </c>
      <c r="I187" s="113">
        <f t="shared" si="6"/>
        <v>17088696</v>
      </c>
      <c r="J187" s="114">
        <f t="shared" si="4"/>
        <v>30240000</v>
      </c>
      <c r="K187" s="66">
        <f t="shared" si="5"/>
        <v>0.56510238095238097</v>
      </c>
    </row>
    <row r="188" spans="1:11" x14ac:dyDescent="0.25">
      <c r="A188" s="18">
        <v>7</v>
      </c>
      <c r="B188" s="17" t="s">
        <v>237</v>
      </c>
      <c r="C188" s="18" t="s">
        <v>42</v>
      </c>
      <c r="D188" s="19">
        <v>10</v>
      </c>
      <c r="E188" s="4" t="s">
        <v>213</v>
      </c>
      <c r="F188" s="57">
        <v>25.250784000000003</v>
      </c>
      <c r="G188" s="61">
        <v>5.3973599999999999</v>
      </c>
      <c r="H188" s="10">
        <f t="shared" si="7"/>
        <v>30.648144000000002</v>
      </c>
      <c r="I188" s="113">
        <f t="shared" si="6"/>
        <v>30648144.000000004</v>
      </c>
      <c r="J188" s="114">
        <f t="shared" si="4"/>
        <v>50400000</v>
      </c>
      <c r="K188" s="66">
        <f t="shared" si="5"/>
        <v>0.60809809523809533</v>
      </c>
    </row>
    <row r="189" spans="1:11" x14ac:dyDescent="0.25">
      <c r="A189" s="18">
        <v>8</v>
      </c>
      <c r="B189" s="17" t="s">
        <v>238</v>
      </c>
      <c r="C189" s="18" t="s">
        <v>42</v>
      </c>
      <c r="D189" s="19">
        <v>10</v>
      </c>
      <c r="E189" s="4" t="s">
        <v>213</v>
      </c>
      <c r="F189" s="57">
        <v>0</v>
      </c>
      <c r="G189" s="61">
        <v>0</v>
      </c>
      <c r="H189" s="10">
        <f t="shared" si="7"/>
        <v>0</v>
      </c>
      <c r="I189" s="113">
        <f t="shared" si="6"/>
        <v>0</v>
      </c>
      <c r="J189" s="114">
        <f t="shared" si="4"/>
        <v>50400000</v>
      </c>
      <c r="K189" s="66">
        <f t="shared" si="5"/>
        <v>0</v>
      </c>
    </row>
    <row r="190" spans="1:11" x14ac:dyDescent="0.25">
      <c r="A190" s="18">
        <v>9</v>
      </c>
      <c r="B190" s="26" t="s">
        <v>239</v>
      </c>
      <c r="C190" s="24" t="s">
        <v>13</v>
      </c>
      <c r="D190" s="43">
        <v>0.7</v>
      </c>
      <c r="E190" s="25" t="s">
        <v>213</v>
      </c>
      <c r="F190" s="57">
        <v>0.41627200000000003</v>
      </c>
      <c r="G190" s="61">
        <v>0.17124400000000001</v>
      </c>
      <c r="H190" s="10">
        <f t="shared" si="7"/>
        <v>0.58751600000000004</v>
      </c>
      <c r="I190" s="113">
        <f t="shared" si="6"/>
        <v>587516</v>
      </c>
      <c r="J190" s="114">
        <f t="shared" si="4"/>
        <v>3528000</v>
      </c>
      <c r="K190" s="66">
        <f t="shared" si="5"/>
        <v>0.16652947845804988</v>
      </c>
    </row>
    <row r="191" spans="1:11" x14ac:dyDescent="0.25">
      <c r="I191" s="113">
        <f t="shared" si="6"/>
        <v>0</v>
      </c>
      <c r="J191" s="114">
        <f t="shared" si="4"/>
        <v>0</v>
      </c>
      <c r="K191" s="66"/>
    </row>
    <row r="192" spans="1:11" x14ac:dyDescent="0.25">
      <c r="A192" s="18"/>
      <c r="B192" s="12" t="s">
        <v>243</v>
      </c>
      <c r="C192" s="23">
        <v>75</v>
      </c>
      <c r="D192" s="23">
        <v>73.2</v>
      </c>
      <c r="E192" s="20"/>
      <c r="F192" s="36">
        <f ca="1">SUM(F182:F195)</f>
        <v>165.41659900000002</v>
      </c>
      <c r="G192" s="36">
        <f>SUM(G182:G191)</f>
        <v>30.600899000000002</v>
      </c>
      <c r="H192" s="10">
        <f ca="1">F192+G192</f>
        <v>196.08763800000003</v>
      </c>
      <c r="I192" s="113">
        <f t="shared" ca="1" si="6"/>
        <v>12782630.52</v>
      </c>
      <c r="J192" s="114">
        <f t="shared" si="4"/>
        <v>368928000</v>
      </c>
      <c r="K192" s="66">
        <f t="shared" ca="1" si="5"/>
        <v>0.71954702380952384</v>
      </c>
    </row>
    <row r="193" spans="1:11" x14ac:dyDescent="0.25">
      <c r="A193" s="18"/>
      <c r="B193" s="12"/>
      <c r="C193" s="23"/>
      <c r="D193" s="23"/>
      <c r="E193" s="20"/>
      <c r="F193" s="36"/>
      <c r="G193" s="36"/>
      <c r="H193" s="10"/>
      <c r="I193" s="113">
        <f t="shared" si="6"/>
        <v>0</v>
      </c>
      <c r="J193" s="66"/>
    </row>
    <row r="194" spans="1:11" x14ac:dyDescent="0.25">
      <c r="A194" s="13"/>
      <c r="B194" s="80" t="s">
        <v>258</v>
      </c>
      <c r="C194" s="81"/>
      <c r="D194" s="81"/>
      <c r="E194" s="82"/>
      <c r="F194" s="83"/>
      <c r="G194" s="83"/>
      <c r="H194" s="84"/>
      <c r="I194" s="113">
        <f t="shared" si="6"/>
        <v>0</v>
      </c>
      <c r="J194" s="66"/>
    </row>
    <row r="195" spans="1:11" x14ac:dyDescent="0.25">
      <c r="A195" s="13">
        <v>1</v>
      </c>
      <c r="B195" s="39" t="s">
        <v>241</v>
      </c>
      <c r="C195" s="85" t="s">
        <v>242</v>
      </c>
      <c r="D195" s="86">
        <v>0.5</v>
      </c>
      <c r="E195" s="41" t="s">
        <v>259</v>
      </c>
      <c r="F195" s="87">
        <v>0.52224000000000004</v>
      </c>
      <c r="G195" s="88">
        <v>7.0139999999999994E-2</v>
      </c>
      <c r="H195" s="84">
        <f>F195+G195</f>
        <v>0.59238000000000002</v>
      </c>
      <c r="I195" s="113">
        <f t="shared" si="6"/>
        <v>592380</v>
      </c>
      <c r="J195" s="66"/>
    </row>
    <row r="196" spans="1:11" x14ac:dyDescent="0.25">
      <c r="A196" s="13"/>
      <c r="B196" s="80"/>
      <c r="C196" s="81"/>
      <c r="D196" s="81"/>
      <c r="E196" s="82"/>
      <c r="F196" s="83"/>
      <c r="G196" s="83"/>
      <c r="H196" s="84"/>
      <c r="I196" s="113">
        <f t="shared" si="6"/>
        <v>0</v>
      </c>
      <c r="J196" s="66"/>
    </row>
    <row r="197" spans="1:11" x14ac:dyDescent="0.25">
      <c r="A197" s="89" t="s">
        <v>141</v>
      </c>
      <c r="B197" s="80" t="s">
        <v>244</v>
      </c>
      <c r="C197" s="13"/>
      <c r="D197" s="85"/>
      <c r="E197" s="49"/>
      <c r="F197" s="90"/>
      <c r="G197" s="91"/>
      <c r="H197" s="84"/>
      <c r="I197" s="113">
        <f t="shared" si="6"/>
        <v>0</v>
      </c>
      <c r="J197" s="66"/>
    </row>
    <row r="198" spans="1:11" x14ac:dyDescent="0.25">
      <c r="A198" s="13">
        <v>1</v>
      </c>
      <c r="B198" s="14" t="s">
        <v>245</v>
      </c>
      <c r="C198" s="13" t="s">
        <v>13</v>
      </c>
      <c r="D198" s="85">
        <v>1</v>
      </c>
      <c r="E198" s="92" t="s">
        <v>244</v>
      </c>
      <c r="F198" s="87">
        <v>0.84950000000000003</v>
      </c>
      <c r="G198" s="88">
        <v>6.7549999999999999E-2</v>
      </c>
      <c r="H198" s="84">
        <f>F198+G198</f>
        <v>0.91705000000000003</v>
      </c>
      <c r="I198" s="113">
        <f t="shared" si="6"/>
        <v>917050</v>
      </c>
      <c r="J198" s="66"/>
    </row>
    <row r="199" spans="1:11" ht="18.75" hidden="1" customHeight="1" x14ac:dyDescent="0.25">
      <c r="A199" s="93"/>
      <c r="B199" s="93"/>
      <c r="C199" s="85"/>
      <c r="D199" s="85"/>
      <c r="E199" s="93"/>
      <c r="F199" s="85"/>
      <c r="G199" s="85"/>
      <c r="H199" s="94"/>
      <c r="I199" s="113">
        <f t="shared" ref="I199:I204" si="8">H199*1000</f>
        <v>0</v>
      </c>
      <c r="J199" s="66"/>
    </row>
    <row r="200" spans="1:11" hidden="1" x14ac:dyDescent="0.25">
      <c r="A200" s="93"/>
      <c r="B200" s="95" t="s">
        <v>246</v>
      </c>
      <c r="C200" s="85"/>
      <c r="D200" s="85"/>
      <c r="E200" s="93"/>
      <c r="F200" s="87">
        <v>992.24083266666662</v>
      </c>
      <c r="G200" s="96">
        <v>0</v>
      </c>
      <c r="H200" s="84">
        <f>F200+G200</f>
        <v>992.24083266666662</v>
      </c>
      <c r="I200" s="113">
        <f t="shared" si="8"/>
        <v>992240.8326666666</v>
      </c>
      <c r="J200" s="66"/>
    </row>
    <row r="201" spans="1:11" ht="15.75" hidden="1" x14ac:dyDescent="0.25">
      <c r="A201" s="299" t="s">
        <v>247</v>
      </c>
      <c r="B201" s="299"/>
      <c r="C201" s="299"/>
      <c r="D201" s="299"/>
      <c r="E201" s="299"/>
      <c r="F201" s="299"/>
      <c r="G201" s="299"/>
      <c r="H201" s="299"/>
      <c r="I201" s="113">
        <f t="shared" si="8"/>
        <v>0</v>
      </c>
      <c r="J201" s="66"/>
    </row>
    <row r="202" spans="1:11" ht="15.75" hidden="1" x14ac:dyDescent="0.25">
      <c r="A202" s="97">
        <v>1</v>
      </c>
      <c r="B202" s="97" t="s">
        <v>248</v>
      </c>
      <c r="C202" s="98">
        <f>0.5+1+C192+C180+C153+C141</f>
        <v>459.29999999999995</v>
      </c>
      <c r="D202" s="98">
        <f>D195+D198+D192+D180+D153+D141</f>
        <v>397.79999999999995</v>
      </c>
      <c r="E202" s="99"/>
      <c r="F202" s="90">
        <f ca="1">F198+F192+F180+F153+F141+F200</f>
        <v>1628.7892573566667</v>
      </c>
      <c r="G202" s="90">
        <f>G200+G198+G195+G192+G180+G153+G141</f>
        <v>98.889242299999992</v>
      </c>
      <c r="H202" s="84">
        <f ca="1">G202+F202</f>
        <v>1727.6784996566666</v>
      </c>
      <c r="I202" s="113">
        <f t="shared" ca="1" si="8"/>
        <v>0</v>
      </c>
      <c r="J202" s="66"/>
    </row>
    <row r="203" spans="1:11" ht="15.75" hidden="1" x14ac:dyDescent="0.25">
      <c r="A203" s="97">
        <v>2</v>
      </c>
      <c r="B203" s="97" t="s">
        <v>7</v>
      </c>
      <c r="C203" s="98">
        <f>C90</f>
        <v>944.27</v>
      </c>
      <c r="D203" s="98">
        <f>D90</f>
        <v>934.27</v>
      </c>
      <c r="E203" s="100"/>
      <c r="F203" s="90">
        <f>F90</f>
        <v>790.53011151999965</v>
      </c>
      <c r="G203" s="90">
        <f>G90</f>
        <v>107.95426395</v>
      </c>
      <c r="H203" s="84">
        <f>F203+G203</f>
        <v>898.48437546999969</v>
      </c>
      <c r="I203" s="113">
        <f t="shared" si="8"/>
        <v>898484.37546999974</v>
      </c>
      <c r="J203" s="66"/>
    </row>
    <row r="204" spans="1:11" ht="15.75" hidden="1" x14ac:dyDescent="0.25">
      <c r="A204" s="101"/>
      <c r="B204" s="101" t="s">
        <v>247</v>
      </c>
      <c r="C204" s="102">
        <f>SUM(C202:C203)</f>
        <v>1403.57</v>
      </c>
      <c r="D204" s="102">
        <f>SUM(D202:D203)</f>
        <v>1332.07</v>
      </c>
      <c r="E204" s="103"/>
      <c r="F204" s="83">
        <f ca="1">SUM(F202:F203)</f>
        <v>2419.3193688766664</v>
      </c>
      <c r="G204" s="83">
        <f>SUM(G202:G203)</f>
        <v>206.84350624999999</v>
      </c>
      <c r="H204" s="84">
        <f ca="1">F204+G204</f>
        <v>2626.1628751266662</v>
      </c>
      <c r="I204" s="113">
        <f t="shared" ca="1" si="8"/>
        <v>0</v>
      </c>
      <c r="J204" s="66"/>
    </row>
    <row r="205" spans="1:11" ht="15.75" x14ac:dyDescent="0.25">
      <c r="A205" s="73"/>
      <c r="B205" s="73"/>
      <c r="C205" s="74"/>
      <c r="D205" s="74"/>
      <c r="E205" s="75"/>
      <c r="F205" s="76"/>
      <c r="G205" s="76"/>
      <c r="H205" s="77"/>
      <c r="I205" s="77"/>
      <c r="J205" s="66"/>
    </row>
    <row r="206" spans="1:11" ht="15.75" customHeight="1" x14ac:dyDescent="0.25">
      <c r="A206" s="73"/>
      <c r="B206" s="73"/>
      <c r="C206" s="74"/>
      <c r="D206" s="74"/>
      <c r="E206" s="291"/>
      <c r="F206" s="76"/>
      <c r="H206" s="76"/>
      <c r="I206" s="76"/>
      <c r="J206" s="66"/>
    </row>
    <row r="207" spans="1:11" x14ac:dyDescent="0.25">
      <c r="E207" s="291"/>
      <c r="G207" s="67"/>
      <c r="H207" s="66"/>
      <c r="I207" s="66"/>
      <c r="J207" s="66"/>
      <c r="K207" s="65"/>
    </row>
    <row r="208" spans="1:11" x14ac:dyDescent="0.25">
      <c r="B208" s="55" t="s">
        <v>247</v>
      </c>
      <c r="C208" s="65">
        <v>1403.57</v>
      </c>
      <c r="D208" s="65">
        <v>1332.07</v>
      </c>
      <c r="F208" s="66">
        <v>2419.3193688766664</v>
      </c>
      <c r="G208" s="67">
        <v>206.84350624999999</v>
      </c>
      <c r="H208" s="66">
        <v>2626.1628751266662</v>
      </c>
      <c r="I208" s="66"/>
      <c r="J208" s="66"/>
    </row>
    <row r="209" spans="3:10" x14ac:dyDescent="0.25">
      <c r="F209" s="76"/>
      <c r="G209" s="67"/>
    </row>
    <row r="210" spans="3:10" x14ac:dyDescent="0.25">
      <c r="G210" s="67"/>
    </row>
    <row r="211" spans="3:10" x14ac:dyDescent="0.25">
      <c r="F211" s="76"/>
      <c r="G211" s="67"/>
    </row>
    <row r="214" spans="3:10" x14ac:dyDescent="0.25">
      <c r="H214" s="65"/>
      <c r="I214" s="65"/>
      <c r="J214" s="65"/>
    </row>
    <row r="219" spans="3:10" x14ac:dyDescent="0.25">
      <c r="C219" s="65"/>
      <c r="D219" s="65"/>
      <c r="F219" s="66"/>
      <c r="G219" s="67"/>
      <c r="H219" s="66"/>
      <c r="I219" s="66"/>
      <c r="J219" s="66"/>
    </row>
    <row r="220" spans="3:10" x14ac:dyDescent="0.25">
      <c r="E220" s="68"/>
      <c r="G220" s="67"/>
      <c r="H220" s="66"/>
      <c r="I220" s="66"/>
      <c r="J220" s="66"/>
    </row>
    <row r="221" spans="3:10" x14ac:dyDescent="0.25">
      <c r="E221" s="66"/>
      <c r="F221" s="69"/>
      <c r="G221" s="67"/>
    </row>
    <row r="222" spans="3:10" x14ac:dyDescent="0.25">
      <c r="F222" s="66"/>
      <c r="G222" s="48"/>
    </row>
    <row r="223" spans="3:10" x14ac:dyDescent="0.25">
      <c r="G223" s="70"/>
    </row>
    <row r="224" spans="3:10" x14ac:dyDescent="0.25">
      <c r="G224" s="71"/>
    </row>
    <row r="225" spans="7:7" x14ac:dyDescent="0.25">
      <c r="G225" s="72"/>
    </row>
  </sheetData>
  <mergeCells count="34">
    <mergeCell ref="B160:H160"/>
    <mergeCell ref="A201:H201"/>
    <mergeCell ref="E206:E207"/>
    <mergeCell ref="J156:J158"/>
    <mergeCell ref="K156:K159"/>
    <mergeCell ref="B96:H96"/>
    <mergeCell ref="A143:H143"/>
    <mergeCell ref="A154:H15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B7:H7"/>
    <mergeCell ref="A91:A95"/>
    <mergeCell ref="B91:B95"/>
    <mergeCell ref="C91:C95"/>
    <mergeCell ref="D91:D95"/>
    <mergeCell ref="E91:E95"/>
    <mergeCell ref="F91:F95"/>
    <mergeCell ref="G91:G95"/>
    <mergeCell ref="H91:H95"/>
    <mergeCell ref="A1:H1"/>
    <mergeCell ref="A2:A6"/>
    <mergeCell ref="B2:B6"/>
    <mergeCell ref="C2:C6"/>
    <mergeCell ref="D2:D6"/>
    <mergeCell ref="E2:E6"/>
    <mergeCell ref="F2:F6"/>
    <mergeCell ref="G2:G6"/>
    <mergeCell ref="H2:H6"/>
  </mergeCells>
  <pageMargins left="0.28000000000000003" right="0.5" top="0.75" bottom="0.75" header="0.3" footer="0.3"/>
  <pageSetup paperSize="9" scale="75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F256"/>
  <sheetViews>
    <sheetView tabSelected="1" view="pageBreakPreview" zoomScaleNormal="100" zoomScaleSheetLayoutView="100" workbookViewId="0">
      <selection activeCell="I8" sqref="I8"/>
    </sheetView>
  </sheetViews>
  <sheetFormatPr defaultRowHeight="15" x14ac:dyDescent="0.2"/>
  <cols>
    <col min="1" max="1" width="5.85546875" style="173" customWidth="1"/>
    <col min="2" max="2" width="53.28515625" style="243" customWidth="1"/>
    <col min="3" max="3" width="13.140625" style="173" customWidth="1"/>
    <col min="4" max="4" width="13.42578125" style="173" customWidth="1"/>
    <col min="5" max="5" width="0.140625" style="233" customWidth="1"/>
    <col min="6" max="6" width="21.85546875" style="233" customWidth="1"/>
    <col min="7" max="7" width="17.7109375" style="174" bestFit="1" customWidth="1"/>
    <col min="8" max="9" width="9.140625" style="174" customWidth="1"/>
    <col min="10" max="10" width="12.5703125" style="174" customWidth="1"/>
    <col min="11" max="13" width="9.140625" style="173" customWidth="1"/>
    <col min="14" max="14" width="12.28515625" style="173" customWidth="1"/>
    <col min="15" max="16" width="11.28515625" style="173" customWidth="1"/>
    <col min="17" max="17" width="22.28515625" style="173" customWidth="1"/>
    <col min="18" max="18" width="12.5703125" style="173" customWidth="1"/>
    <col min="19" max="19" width="16.28515625" style="173" customWidth="1"/>
    <col min="20" max="16384" width="9.140625" style="173"/>
  </cols>
  <sheetData>
    <row r="1" spans="1:19" ht="27" customHeight="1" x14ac:dyDescent="0.25">
      <c r="A1" s="303" t="s">
        <v>331</v>
      </c>
      <c r="B1" s="303"/>
      <c r="C1" s="303"/>
      <c r="D1" s="303"/>
      <c r="E1" s="303"/>
      <c r="F1" s="303"/>
      <c r="G1" s="280" t="s">
        <v>359</v>
      </c>
    </row>
    <row r="2" spans="1:19" s="175" customFormat="1" ht="15.75" x14ac:dyDescent="0.25">
      <c r="A2" s="251"/>
      <c r="B2" s="252"/>
      <c r="C2" s="251"/>
      <c r="D2" s="253"/>
      <c r="E2" s="254"/>
      <c r="F2" s="255"/>
      <c r="G2" s="256"/>
      <c r="H2" s="174"/>
      <c r="I2" s="174"/>
      <c r="J2" s="174"/>
    </row>
    <row r="3" spans="1:19" ht="48.75" customHeight="1" x14ac:dyDescent="0.2">
      <c r="A3" s="257" t="s">
        <v>0</v>
      </c>
      <c r="B3" s="258" t="s">
        <v>1</v>
      </c>
      <c r="C3" s="258" t="s">
        <v>2</v>
      </c>
      <c r="D3" s="257" t="s">
        <v>3</v>
      </c>
      <c r="E3" s="257" t="s">
        <v>327</v>
      </c>
      <c r="F3" s="257" t="s">
        <v>330</v>
      </c>
      <c r="G3" s="259" t="s">
        <v>357</v>
      </c>
    </row>
    <row r="4" spans="1:19" ht="15.75" x14ac:dyDescent="0.2">
      <c r="A4" s="179" t="s">
        <v>304</v>
      </c>
      <c r="B4" s="180" t="s">
        <v>7</v>
      </c>
      <c r="C4" s="181"/>
      <c r="D4" s="181"/>
      <c r="E4" s="181"/>
      <c r="F4" s="181"/>
      <c r="G4" s="260"/>
    </row>
    <row r="5" spans="1:19" ht="15.75" x14ac:dyDescent="0.25">
      <c r="A5" s="183"/>
      <c r="B5" s="237" t="s">
        <v>321</v>
      </c>
      <c r="C5" s="184"/>
      <c r="D5" s="184"/>
      <c r="E5" s="185"/>
      <c r="F5" s="185"/>
      <c r="G5" s="260"/>
    </row>
    <row r="6" spans="1:19" x14ac:dyDescent="0.2">
      <c r="A6" s="188">
        <v>1</v>
      </c>
      <c r="B6" s="236" t="s">
        <v>8</v>
      </c>
      <c r="C6" s="188" t="s">
        <v>9</v>
      </c>
      <c r="D6" s="189">
        <v>0.05</v>
      </c>
      <c r="E6" s="191">
        <v>0</v>
      </c>
      <c r="F6" s="234">
        <v>0</v>
      </c>
      <c r="G6" s="261">
        <v>11</v>
      </c>
      <c r="H6" s="174">
        <f>10^7</f>
        <v>10000000</v>
      </c>
      <c r="S6" s="192"/>
    </row>
    <row r="7" spans="1:19" x14ac:dyDescent="0.2">
      <c r="A7" s="188">
        <v>2</v>
      </c>
      <c r="B7" s="236" t="s">
        <v>10</v>
      </c>
      <c r="C7" s="188" t="s">
        <v>11</v>
      </c>
      <c r="D7" s="189">
        <v>0.2</v>
      </c>
      <c r="E7" s="191">
        <v>0</v>
      </c>
      <c r="F7" s="234">
        <v>0</v>
      </c>
      <c r="G7" s="261">
        <v>11</v>
      </c>
      <c r="S7" s="192"/>
    </row>
    <row r="8" spans="1:19" x14ac:dyDescent="0.2">
      <c r="A8" s="188">
        <v>3</v>
      </c>
      <c r="B8" s="236" t="s">
        <v>12</v>
      </c>
      <c r="C8" s="188" t="s">
        <v>13</v>
      </c>
      <c r="D8" s="189">
        <v>1</v>
      </c>
      <c r="E8" s="191">
        <v>2.3100000000000002E-2</v>
      </c>
      <c r="F8" s="234">
        <v>1.2951999999999999</v>
      </c>
      <c r="G8" s="261">
        <v>11</v>
      </c>
      <c r="K8" s="192"/>
      <c r="L8" s="192"/>
      <c r="M8" s="192"/>
      <c r="Q8" s="193"/>
      <c r="S8" s="192"/>
    </row>
    <row r="9" spans="1:19" x14ac:dyDescent="0.2">
      <c r="A9" s="188">
        <v>4</v>
      </c>
      <c r="B9" s="236" t="s">
        <v>18</v>
      </c>
      <c r="C9" s="188" t="s">
        <v>13</v>
      </c>
      <c r="D9" s="189">
        <v>1</v>
      </c>
      <c r="E9" s="191">
        <v>1.4199999999999999E-2</v>
      </c>
      <c r="F9" s="234">
        <v>0.96479999999999999</v>
      </c>
      <c r="G9" s="261">
        <v>11</v>
      </c>
      <c r="K9" s="192"/>
      <c r="L9" s="192"/>
      <c r="M9" s="192"/>
      <c r="Q9" s="193"/>
      <c r="S9" s="192"/>
    </row>
    <row r="10" spans="1:19" x14ac:dyDescent="0.2">
      <c r="A10" s="188">
        <v>5</v>
      </c>
      <c r="B10" s="236" t="s">
        <v>19</v>
      </c>
      <c r="C10" s="188" t="s">
        <v>20</v>
      </c>
      <c r="D10" s="189">
        <v>1.5</v>
      </c>
      <c r="E10" s="191">
        <v>1.4164E-2</v>
      </c>
      <c r="F10" s="234">
        <v>2.194226</v>
      </c>
      <c r="G10" s="261">
        <v>11</v>
      </c>
      <c r="K10" s="192"/>
      <c r="L10" s="192"/>
      <c r="M10" s="192"/>
      <c r="Q10" s="193"/>
      <c r="S10" s="192"/>
    </row>
    <row r="11" spans="1:19" x14ac:dyDescent="0.2">
      <c r="A11" s="188">
        <v>6</v>
      </c>
      <c r="B11" s="236" t="s">
        <v>21</v>
      </c>
      <c r="C11" s="188" t="s">
        <v>22</v>
      </c>
      <c r="D11" s="189">
        <v>1</v>
      </c>
      <c r="E11" s="191">
        <v>9.666000000000001E-3</v>
      </c>
      <c r="F11" s="234">
        <v>0.99123900000000009</v>
      </c>
      <c r="G11" s="261">
        <v>11</v>
      </c>
      <c r="K11" s="192"/>
      <c r="L11" s="192"/>
      <c r="M11" s="192"/>
      <c r="Q11" s="193"/>
      <c r="S11" s="192"/>
    </row>
    <row r="12" spans="1:19" x14ac:dyDescent="0.2">
      <c r="A12" s="188">
        <v>7</v>
      </c>
      <c r="B12" s="236" t="s">
        <v>23</v>
      </c>
      <c r="C12" s="188" t="s">
        <v>20</v>
      </c>
      <c r="D12" s="189">
        <v>1.5</v>
      </c>
      <c r="E12" s="191">
        <v>2.3178000000000001E-2</v>
      </c>
      <c r="F12" s="234">
        <v>1.9197060000000001</v>
      </c>
      <c r="G12" s="261">
        <v>11</v>
      </c>
      <c r="K12" s="192"/>
      <c r="L12" s="192"/>
      <c r="M12" s="192"/>
      <c r="Q12" s="193"/>
      <c r="S12" s="192"/>
    </row>
    <row r="13" spans="1:19" x14ac:dyDescent="0.2">
      <c r="A13" s="188">
        <v>8</v>
      </c>
      <c r="B13" s="236" t="s">
        <v>24</v>
      </c>
      <c r="C13" s="188" t="s">
        <v>13</v>
      </c>
      <c r="D13" s="189">
        <v>1</v>
      </c>
      <c r="E13" s="191">
        <v>1.1684E-2</v>
      </c>
      <c r="F13" s="234">
        <v>0.84659799999999996</v>
      </c>
      <c r="G13" s="261">
        <v>11</v>
      </c>
      <c r="K13" s="192"/>
      <c r="L13" s="192"/>
      <c r="M13" s="192"/>
      <c r="Q13" s="193"/>
      <c r="S13" s="192"/>
    </row>
    <row r="14" spans="1:19" x14ac:dyDescent="0.2">
      <c r="A14" s="188">
        <v>9</v>
      </c>
      <c r="B14" s="236" t="s">
        <v>25</v>
      </c>
      <c r="C14" s="188" t="s">
        <v>20</v>
      </c>
      <c r="D14" s="189">
        <v>1.5</v>
      </c>
      <c r="E14" s="191">
        <v>2.2109999999999998E-2</v>
      </c>
      <c r="F14" s="234">
        <v>1.89676</v>
      </c>
      <c r="G14" s="261">
        <v>11</v>
      </c>
      <c r="K14" s="192"/>
      <c r="L14" s="192"/>
      <c r="M14" s="192"/>
      <c r="Q14" s="193"/>
      <c r="S14" s="192"/>
    </row>
    <row r="15" spans="1:19" x14ac:dyDescent="0.2">
      <c r="A15" s="188">
        <v>10</v>
      </c>
      <c r="B15" s="236" t="s">
        <v>26</v>
      </c>
      <c r="C15" s="188" t="s">
        <v>27</v>
      </c>
      <c r="D15" s="189">
        <v>7.52</v>
      </c>
      <c r="E15" s="191">
        <v>7.7592000000000008E-2</v>
      </c>
      <c r="F15" s="234">
        <v>9.1363279999999989</v>
      </c>
      <c r="G15" s="261">
        <v>132</v>
      </c>
      <c r="K15" s="192"/>
      <c r="L15" s="192"/>
      <c r="M15" s="192"/>
      <c r="Q15" s="193"/>
      <c r="S15" s="192"/>
    </row>
    <row r="16" spans="1:19" x14ac:dyDescent="0.2">
      <c r="A16" s="188">
        <v>11</v>
      </c>
      <c r="B16" s="194" t="s">
        <v>28</v>
      </c>
      <c r="C16" s="182" t="s">
        <v>29</v>
      </c>
      <c r="D16" s="186">
        <v>12</v>
      </c>
      <c r="E16" s="191">
        <v>0.19775999999999999</v>
      </c>
      <c r="F16" s="234">
        <v>15.604443999999997</v>
      </c>
      <c r="G16" s="261">
        <v>132</v>
      </c>
      <c r="K16" s="192"/>
      <c r="L16" s="192"/>
      <c r="M16" s="192"/>
      <c r="Q16" s="193"/>
      <c r="S16" s="192"/>
    </row>
    <row r="17" spans="1:22" x14ac:dyDescent="0.2">
      <c r="A17" s="188">
        <v>12</v>
      </c>
      <c r="B17" s="236" t="s">
        <v>30</v>
      </c>
      <c r="C17" s="188" t="s">
        <v>31</v>
      </c>
      <c r="D17" s="189">
        <v>2</v>
      </c>
      <c r="E17" s="191">
        <v>1.5942000000000001E-2</v>
      </c>
      <c r="F17" s="234">
        <v>2.813577</v>
      </c>
      <c r="G17" s="261">
        <v>11</v>
      </c>
      <c r="K17" s="192"/>
      <c r="L17" s="192"/>
      <c r="M17" s="192"/>
      <c r="Q17" s="193"/>
      <c r="S17" s="192"/>
    </row>
    <row r="18" spans="1:22" x14ac:dyDescent="0.2">
      <c r="A18" s="188">
        <v>13</v>
      </c>
      <c r="B18" s="236" t="s">
        <v>32</v>
      </c>
      <c r="C18" s="188" t="s">
        <v>31</v>
      </c>
      <c r="D18" s="189">
        <v>2</v>
      </c>
      <c r="E18" s="191">
        <v>1.5297000000000002E-2</v>
      </c>
      <c r="F18" s="234">
        <v>2.9343780000000002</v>
      </c>
      <c r="G18" s="261">
        <v>11</v>
      </c>
      <c r="K18" s="192"/>
      <c r="L18" s="192"/>
      <c r="M18" s="192"/>
      <c r="Q18" s="193"/>
      <c r="S18" s="192"/>
    </row>
    <row r="19" spans="1:22" x14ac:dyDescent="0.2">
      <c r="A19" s="188">
        <v>14</v>
      </c>
      <c r="B19" s="236" t="s">
        <v>33</v>
      </c>
      <c r="C19" s="188" t="s">
        <v>34</v>
      </c>
      <c r="D19" s="189">
        <v>15</v>
      </c>
      <c r="E19" s="191">
        <v>0.175401</v>
      </c>
      <c r="F19" s="234">
        <v>19.715246999999998</v>
      </c>
      <c r="G19" s="261">
        <v>66</v>
      </c>
      <c r="K19" s="192"/>
      <c r="L19" s="192"/>
      <c r="M19" s="192"/>
      <c r="Q19" s="193"/>
      <c r="S19" s="192"/>
    </row>
    <row r="20" spans="1:22" s="197" customFormat="1" x14ac:dyDescent="0.2">
      <c r="A20" s="195">
        <v>15</v>
      </c>
      <c r="B20" s="238" t="s">
        <v>35</v>
      </c>
      <c r="C20" s="195" t="s">
        <v>34</v>
      </c>
      <c r="D20" s="196">
        <v>15</v>
      </c>
      <c r="E20" s="191">
        <v>0.17974799999999999</v>
      </c>
      <c r="F20" s="234">
        <v>20.145834000000004</v>
      </c>
      <c r="G20" s="261">
        <v>66</v>
      </c>
      <c r="H20" s="174"/>
      <c r="I20" s="174"/>
      <c r="J20" s="174"/>
      <c r="K20" s="192"/>
      <c r="L20" s="192"/>
      <c r="M20" s="192"/>
      <c r="N20" s="173"/>
      <c r="O20" s="173"/>
      <c r="P20" s="173"/>
      <c r="Q20" s="193"/>
      <c r="R20" s="173"/>
      <c r="S20" s="192"/>
      <c r="T20" s="173"/>
      <c r="U20" s="173"/>
      <c r="V20" s="173"/>
    </row>
    <row r="21" spans="1:22" s="197" customFormat="1" x14ac:dyDescent="0.2">
      <c r="A21" s="195">
        <v>16</v>
      </c>
      <c r="B21" s="238" t="s">
        <v>36</v>
      </c>
      <c r="C21" s="195" t="s">
        <v>37</v>
      </c>
      <c r="D21" s="196">
        <v>4</v>
      </c>
      <c r="E21" s="191">
        <v>6.0800999999999994E-2</v>
      </c>
      <c r="F21" s="234">
        <v>5.4635430000000005</v>
      </c>
      <c r="G21" s="261">
        <v>66</v>
      </c>
      <c r="H21" s="174"/>
      <c r="I21" s="174"/>
      <c r="J21" s="174"/>
      <c r="K21" s="192"/>
      <c r="L21" s="192"/>
      <c r="M21" s="192"/>
      <c r="N21" s="173"/>
      <c r="O21" s="173"/>
      <c r="P21" s="173"/>
      <c r="Q21" s="193"/>
      <c r="R21" s="173"/>
      <c r="S21" s="192"/>
      <c r="T21" s="173"/>
      <c r="U21" s="173"/>
      <c r="V21" s="173"/>
    </row>
    <row r="22" spans="1:22" x14ac:dyDescent="0.2">
      <c r="A22" s="188">
        <v>17</v>
      </c>
      <c r="B22" s="236" t="s">
        <v>38</v>
      </c>
      <c r="C22" s="182" t="s">
        <v>37</v>
      </c>
      <c r="D22" s="186">
        <v>4</v>
      </c>
      <c r="E22" s="191">
        <v>5.709899999999999E-2</v>
      </c>
      <c r="F22" s="234">
        <v>5.9730270000000001</v>
      </c>
      <c r="G22" s="261">
        <v>66</v>
      </c>
      <c r="K22" s="192"/>
      <c r="L22" s="192"/>
      <c r="M22" s="192"/>
      <c r="Q22" s="193"/>
      <c r="S22" s="192"/>
    </row>
    <row r="23" spans="1:22" x14ac:dyDescent="0.2">
      <c r="A23" s="188">
        <v>18</v>
      </c>
      <c r="B23" s="236" t="s">
        <v>39</v>
      </c>
      <c r="C23" s="182" t="s">
        <v>40</v>
      </c>
      <c r="D23" s="186">
        <v>24</v>
      </c>
      <c r="E23" s="191">
        <v>0.22760999999999998</v>
      </c>
      <c r="F23" s="234">
        <v>35.632154999999997</v>
      </c>
      <c r="G23" s="261">
        <v>66</v>
      </c>
      <c r="K23" s="192"/>
      <c r="L23" s="192"/>
      <c r="M23" s="192"/>
      <c r="Q23" s="193"/>
      <c r="S23" s="192"/>
    </row>
    <row r="24" spans="1:22" x14ac:dyDescent="0.2">
      <c r="A24" s="188">
        <v>19</v>
      </c>
      <c r="B24" s="236" t="s">
        <v>285</v>
      </c>
      <c r="C24" s="182" t="s">
        <v>294</v>
      </c>
      <c r="D24" s="187">
        <v>1.26</v>
      </c>
      <c r="E24" s="191">
        <v>8.5500000000000003E-3</v>
      </c>
      <c r="F24" s="234">
        <v>1.41855</v>
      </c>
      <c r="G24" s="261">
        <v>11</v>
      </c>
      <c r="K24" s="192"/>
      <c r="L24" s="192"/>
      <c r="M24" s="192"/>
      <c r="Q24" s="193"/>
      <c r="S24" s="192"/>
    </row>
    <row r="25" spans="1:22" x14ac:dyDescent="0.2">
      <c r="A25" s="188">
        <v>20</v>
      </c>
      <c r="B25" s="236" t="s">
        <v>287</v>
      </c>
      <c r="C25" s="182" t="s">
        <v>296</v>
      </c>
      <c r="D25" s="187">
        <v>0.55000000000000004</v>
      </c>
      <c r="E25" s="191">
        <v>1.4400000000000001E-2</v>
      </c>
      <c r="F25" s="234">
        <v>0.22456000000000001</v>
      </c>
      <c r="G25" s="261">
        <v>11</v>
      </c>
      <c r="K25" s="192"/>
      <c r="L25" s="192"/>
      <c r="M25" s="192"/>
      <c r="Q25" s="193"/>
      <c r="S25" s="192"/>
    </row>
    <row r="26" spans="1:22" x14ac:dyDescent="0.2">
      <c r="A26" s="188">
        <v>21</v>
      </c>
      <c r="B26" s="236" t="s">
        <v>288</v>
      </c>
      <c r="C26" s="182" t="s">
        <v>297</v>
      </c>
      <c r="D26" s="187">
        <v>1.597</v>
      </c>
      <c r="E26" s="191">
        <v>1.38E-2</v>
      </c>
      <c r="F26" s="234">
        <v>1.6606000000000001</v>
      </c>
      <c r="G26" s="261">
        <v>11</v>
      </c>
      <c r="K26" s="192"/>
      <c r="L26" s="192"/>
      <c r="M26" s="192"/>
      <c r="Q26" s="193"/>
      <c r="S26" s="192"/>
    </row>
    <row r="27" spans="1:22" x14ac:dyDescent="0.2">
      <c r="A27" s="188">
        <v>22</v>
      </c>
      <c r="B27" s="236" t="s">
        <v>281</v>
      </c>
      <c r="C27" s="182" t="s">
        <v>290</v>
      </c>
      <c r="D27" s="187">
        <v>1.304</v>
      </c>
      <c r="E27" s="191">
        <v>6.8999999999999999E-3</v>
      </c>
      <c r="F27" s="234">
        <v>0.60041999999999995</v>
      </c>
      <c r="G27" s="261">
        <v>11</v>
      </c>
      <c r="K27" s="192"/>
      <c r="L27" s="192"/>
      <c r="M27" s="192"/>
      <c r="Q27" s="193"/>
      <c r="S27" s="192"/>
    </row>
    <row r="28" spans="1:22" x14ac:dyDescent="0.2">
      <c r="A28" s="188">
        <v>23</v>
      </c>
      <c r="B28" s="236" t="s">
        <v>282</v>
      </c>
      <c r="C28" s="182" t="s">
        <v>291</v>
      </c>
      <c r="D28" s="187">
        <v>0.63</v>
      </c>
      <c r="E28" s="191">
        <v>8.3999999999999995E-3</v>
      </c>
      <c r="F28" s="234">
        <v>0.74839999999999995</v>
      </c>
      <c r="G28" s="261">
        <v>11</v>
      </c>
      <c r="K28" s="192"/>
      <c r="L28" s="192"/>
      <c r="M28" s="192"/>
      <c r="Q28" s="193"/>
      <c r="S28" s="192"/>
    </row>
    <row r="29" spans="1:22" x14ac:dyDescent="0.2">
      <c r="A29" s="188">
        <v>24</v>
      </c>
      <c r="B29" s="236" t="s">
        <v>283</v>
      </c>
      <c r="C29" s="182" t="s">
        <v>292</v>
      </c>
      <c r="D29" s="187">
        <v>0.59899999999999998</v>
      </c>
      <c r="E29" s="191">
        <v>6.8099999999999992E-3</v>
      </c>
      <c r="F29" s="234">
        <v>0.69598800000000005</v>
      </c>
      <c r="G29" s="261">
        <v>11</v>
      </c>
      <c r="K29" s="192"/>
      <c r="L29" s="192"/>
      <c r="M29" s="192"/>
      <c r="Q29" s="193"/>
      <c r="S29" s="192"/>
    </row>
    <row r="30" spans="1:22" x14ac:dyDescent="0.2">
      <c r="A30" s="188">
        <v>25</v>
      </c>
      <c r="B30" s="236" t="s">
        <v>286</v>
      </c>
      <c r="C30" s="182" t="s">
        <v>295</v>
      </c>
      <c r="D30" s="187">
        <v>1.25</v>
      </c>
      <c r="E30" s="191">
        <v>8.8500000000000002E-3</v>
      </c>
      <c r="F30" s="234">
        <v>1.15395</v>
      </c>
      <c r="G30" s="261">
        <v>11</v>
      </c>
      <c r="K30" s="192"/>
      <c r="L30" s="192"/>
      <c r="M30" s="192"/>
      <c r="Q30" s="193"/>
      <c r="S30" s="192"/>
    </row>
    <row r="31" spans="1:22" x14ac:dyDescent="0.2">
      <c r="A31" s="188">
        <v>26</v>
      </c>
      <c r="B31" s="236" t="s">
        <v>284</v>
      </c>
      <c r="C31" s="182" t="s">
        <v>293</v>
      </c>
      <c r="D31" s="187">
        <v>0.76200000000000001</v>
      </c>
      <c r="E31" s="191">
        <v>1.0935000000000002E-2</v>
      </c>
      <c r="F31" s="234">
        <v>0.70512000000000008</v>
      </c>
      <c r="G31" s="261">
        <v>11</v>
      </c>
      <c r="K31" s="192"/>
      <c r="L31" s="192"/>
      <c r="M31" s="192"/>
      <c r="Q31" s="193"/>
      <c r="S31" s="192"/>
    </row>
    <row r="32" spans="1:22" x14ac:dyDescent="0.2">
      <c r="A32" s="188">
        <v>27</v>
      </c>
      <c r="B32" s="236" t="s">
        <v>280</v>
      </c>
      <c r="C32" s="182" t="s">
        <v>289</v>
      </c>
      <c r="D32" s="198">
        <v>2.048</v>
      </c>
      <c r="E32" s="191">
        <v>1.2299999999999998E-2</v>
      </c>
      <c r="F32" s="234">
        <v>2.2967999999999997</v>
      </c>
      <c r="G32" s="261">
        <v>11</v>
      </c>
      <c r="K32" s="192"/>
      <c r="L32" s="192"/>
      <c r="M32" s="192"/>
      <c r="Q32" s="193"/>
      <c r="S32" s="192"/>
    </row>
    <row r="33" spans="1:22" x14ac:dyDescent="0.2">
      <c r="A33" s="188">
        <v>28</v>
      </c>
      <c r="B33" s="236" t="s">
        <v>43</v>
      </c>
      <c r="C33" s="188" t="s">
        <v>13</v>
      </c>
      <c r="D33" s="189">
        <v>1</v>
      </c>
      <c r="E33" s="191">
        <v>1.442475E-2</v>
      </c>
      <c r="F33" s="234">
        <v>1.3093565999999999</v>
      </c>
      <c r="G33" s="261">
        <v>11</v>
      </c>
      <c r="K33" s="192"/>
      <c r="L33" s="192"/>
      <c r="M33" s="192"/>
      <c r="Q33" s="193"/>
      <c r="S33" s="192"/>
    </row>
    <row r="34" spans="1:22" x14ac:dyDescent="0.2">
      <c r="A34" s="188">
        <v>29</v>
      </c>
      <c r="B34" s="236" t="s">
        <v>44</v>
      </c>
      <c r="C34" s="182" t="s">
        <v>13</v>
      </c>
      <c r="D34" s="186">
        <v>1</v>
      </c>
      <c r="E34" s="191">
        <v>1.4999999999999998E-2</v>
      </c>
      <c r="F34" s="234">
        <v>1.2869999999999999</v>
      </c>
      <c r="G34" s="261">
        <v>11</v>
      </c>
      <c r="K34" s="192"/>
      <c r="L34" s="192"/>
      <c r="M34" s="192"/>
      <c r="Q34" s="193"/>
      <c r="S34" s="192"/>
    </row>
    <row r="35" spans="1:22" x14ac:dyDescent="0.2">
      <c r="A35" s="188">
        <v>30</v>
      </c>
      <c r="B35" s="236" t="s">
        <v>325</v>
      </c>
      <c r="C35" s="188" t="s">
        <v>46</v>
      </c>
      <c r="D35" s="189">
        <v>20</v>
      </c>
      <c r="E35" s="191">
        <v>0.27600000000000002</v>
      </c>
      <c r="F35" s="235">
        <v>30.852</v>
      </c>
      <c r="G35" s="261">
        <v>66</v>
      </c>
      <c r="K35" s="192"/>
      <c r="L35" s="192"/>
      <c r="M35" s="192"/>
      <c r="Q35" s="193"/>
      <c r="S35" s="192"/>
    </row>
    <row r="36" spans="1:22" x14ac:dyDescent="0.2">
      <c r="A36" s="188">
        <v>31</v>
      </c>
      <c r="B36" s="236" t="s">
        <v>326</v>
      </c>
      <c r="C36" s="182" t="s">
        <v>46</v>
      </c>
      <c r="D36" s="186">
        <v>20</v>
      </c>
      <c r="E36" s="191">
        <v>0.24</v>
      </c>
      <c r="F36" s="234">
        <v>31.391999999999999</v>
      </c>
      <c r="G36" s="261">
        <v>66</v>
      </c>
      <c r="K36" s="192"/>
      <c r="L36" s="192"/>
      <c r="M36" s="192"/>
      <c r="Q36" s="193"/>
      <c r="S36" s="192"/>
    </row>
    <row r="37" spans="1:22" x14ac:dyDescent="0.2">
      <c r="A37" s="188">
        <v>32</v>
      </c>
      <c r="B37" s="236" t="s">
        <v>48</v>
      </c>
      <c r="C37" s="188" t="s">
        <v>42</v>
      </c>
      <c r="D37" s="189">
        <v>10</v>
      </c>
      <c r="E37" s="191">
        <v>0.127662</v>
      </c>
      <c r="F37" s="234">
        <v>14.420946000000001</v>
      </c>
      <c r="G37" s="261">
        <v>66</v>
      </c>
      <c r="K37" s="192"/>
      <c r="L37" s="192"/>
      <c r="M37" s="192"/>
      <c r="Q37" s="193"/>
      <c r="S37" s="192"/>
    </row>
    <row r="38" spans="1:22" s="197" customFormat="1" x14ac:dyDescent="0.2">
      <c r="A38" s="195">
        <v>33</v>
      </c>
      <c r="B38" s="238" t="s">
        <v>49</v>
      </c>
      <c r="C38" s="195" t="s">
        <v>42</v>
      </c>
      <c r="D38" s="196">
        <v>10</v>
      </c>
      <c r="E38" s="191">
        <v>0.10200000000000001</v>
      </c>
      <c r="F38" s="234">
        <v>14.202000000000002</v>
      </c>
      <c r="G38" s="261">
        <v>66</v>
      </c>
      <c r="H38" s="174"/>
      <c r="I38" s="174"/>
      <c r="J38" s="174"/>
      <c r="K38" s="192"/>
      <c r="L38" s="192"/>
      <c r="M38" s="192"/>
      <c r="N38" s="173"/>
      <c r="O38" s="173"/>
      <c r="P38" s="173"/>
      <c r="Q38" s="193"/>
      <c r="R38" s="173"/>
      <c r="S38" s="192"/>
      <c r="T38" s="173"/>
      <c r="U38" s="173"/>
      <c r="V38" s="173"/>
    </row>
    <row r="39" spans="1:22" x14ac:dyDescent="0.2">
      <c r="A39" s="188">
        <v>34</v>
      </c>
      <c r="B39" s="236" t="s">
        <v>50</v>
      </c>
      <c r="C39" s="188" t="s">
        <v>46</v>
      </c>
      <c r="D39" s="189">
        <v>20</v>
      </c>
      <c r="E39" s="191">
        <v>0.19200000000000003</v>
      </c>
      <c r="F39" s="234">
        <v>27.683999999999997</v>
      </c>
      <c r="G39" s="261">
        <v>66</v>
      </c>
      <c r="K39" s="192"/>
      <c r="L39" s="192"/>
      <c r="M39" s="192"/>
      <c r="Q39" s="193"/>
      <c r="S39" s="192"/>
    </row>
    <row r="40" spans="1:22" x14ac:dyDescent="0.2">
      <c r="A40" s="188">
        <v>35</v>
      </c>
      <c r="B40" s="236" t="s">
        <v>51</v>
      </c>
      <c r="C40" s="188" t="s">
        <v>37</v>
      </c>
      <c r="D40" s="189">
        <v>4</v>
      </c>
      <c r="E40" s="191">
        <v>7.6161000000000006E-2</v>
      </c>
      <c r="F40" s="234">
        <v>5.8284780000000005</v>
      </c>
      <c r="G40" s="261">
        <v>66</v>
      </c>
      <c r="K40" s="192"/>
      <c r="L40" s="192"/>
      <c r="M40" s="192"/>
      <c r="Q40" s="193"/>
      <c r="S40" s="192"/>
    </row>
    <row r="41" spans="1:22" x14ac:dyDescent="0.2">
      <c r="A41" s="188">
        <v>36</v>
      </c>
      <c r="B41" s="236" t="s">
        <v>52</v>
      </c>
      <c r="C41" s="188" t="s">
        <v>37</v>
      </c>
      <c r="D41" s="189">
        <v>4</v>
      </c>
      <c r="E41" s="191">
        <v>5.1299999999999998E-2</v>
      </c>
      <c r="F41" s="234">
        <v>6.0531000000000006</v>
      </c>
      <c r="G41" s="261">
        <v>66</v>
      </c>
      <c r="K41" s="192"/>
      <c r="L41" s="192"/>
      <c r="M41" s="192"/>
      <c r="Q41" s="193"/>
      <c r="S41" s="192"/>
    </row>
    <row r="42" spans="1:22" x14ac:dyDescent="0.2">
      <c r="A42" s="188">
        <v>37</v>
      </c>
      <c r="B42" s="236" t="s">
        <v>53</v>
      </c>
      <c r="C42" s="188" t="s">
        <v>46</v>
      </c>
      <c r="D42" s="189">
        <v>20</v>
      </c>
      <c r="E42" s="191">
        <v>0.26351999999999998</v>
      </c>
      <c r="F42" s="234">
        <v>28.282139999999998</v>
      </c>
      <c r="G42" s="261">
        <v>66</v>
      </c>
      <c r="K42" s="192"/>
      <c r="L42" s="192"/>
      <c r="M42" s="192"/>
      <c r="Q42" s="193"/>
      <c r="S42" s="192"/>
    </row>
    <row r="43" spans="1:22" x14ac:dyDescent="0.2">
      <c r="A43" s="188">
        <v>38</v>
      </c>
      <c r="B43" s="236" t="s">
        <v>54</v>
      </c>
      <c r="C43" s="188" t="s">
        <v>42</v>
      </c>
      <c r="D43" s="189">
        <v>10</v>
      </c>
      <c r="E43" s="191">
        <v>0.12497999999999999</v>
      </c>
      <c r="F43" s="234">
        <v>14.279669999999999</v>
      </c>
      <c r="G43" s="261">
        <v>66</v>
      </c>
      <c r="K43" s="192"/>
      <c r="L43" s="192"/>
      <c r="M43" s="192"/>
      <c r="Q43" s="193"/>
      <c r="S43" s="192"/>
    </row>
    <row r="44" spans="1:22" x14ac:dyDescent="0.2">
      <c r="A44" s="188">
        <v>39</v>
      </c>
      <c r="B44" s="236" t="s">
        <v>55</v>
      </c>
      <c r="C44" s="188" t="s">
        <v>31</v>
      </c>
      <c r="D44" s="189">
        <v>2</v>
      </c>
      <c r="E44" s="191">
        <v>1.7114999999999998E-2</v>
      </c>
      <c r="F44" s="234">
        <v>2.8513649999999995</v>
      </c>
      <c r="G44" s="261">
        <v>11</v>
      </c>
      <c r="K44" s="192"/>
      <c r="L44" s="192"/>
      <c r="M44" s="192"/>
      <c r="Q44" s="193"/>
      <c r="S44" s="192"/>
    </row>
    <row r="45" spans="1:22" x14ac:dyDescent="0.2">
      <c r="A45" s="188">
        <v>40</v>
      </c>
      <c r="B45" s="236" t="s">
        <v>56</v>
      </c>
      <c r="C45" s="182" t="s">
        <v>37</v>
      </c>
      <c r="D45" s="186">
        <v>4</v>
      </c>
      <c r="E45" s="191">
        <v>7.2480000000000003E-2</v>
      </c>
      <c r="F45" s="234">
        <v>5.4319649999999999</v>
      </c>
      <c r="G45" s="261">
        <v>66</v>
      </c>
      <c r="K45" s="192"/>
      <c r="L45" s="192"/>
      <c r="M45" s="192"/>
      <c r="Q45" s="193"/>
      <c r="S45" s="192"/>
    </row>
    <row r="46" spans="1:22" x14ac:dyDescent="0.2">
      <c r="A46" s="188">
        <v>41</v>
      </c>
      <c r="B46" s="236" t="s">
        <v>57</v>
      </c>
      <c r="C46" s="188" t="s">
        <v>31</v>
      </c>
      <c r="D46" s="189">
        <v>2</v>
      </c>
      <c r="E46" s="191">
        <v>2.2800000000000004E-2</v>
      </c>
      <c r="F46" s="234">
        <v>3.0696000000000003</v>
      </c>
      <c r="G46" s="261">
        <v>11</v>
      </c>
      <c r="K46" s="192"/>
      <c r="L46" s="192"/>
      <c r="M46" s="192"/>
      <c r="Q46" s="193"/>
      <c r="S46" s="192"/>
    </row>
    <row r="47" spans="1:22" s="197" customFormat="1" x14ac:dyDescent="0.2">
      <c r="A47" s="195">
        <v>42</v>
      </c>
      <c r="B47" s="199" t="s">
        <v>58</v>
      </c>
      <c r="C47" s="200" t="s">
        <v>13</v>
      </c>
      <c r="D47" s="201">
        <v>1</v>
      </c>
      <c r="E47" s="191">
        <v>1.4579999999999999E-2</v>
      </c>
      <c r="F47" s="234">
        <v>1.5594240000000001</v>
      </c>
      <c r="G47" s="261">
        <v>11</v>
      </c>
      <c r="H47" s="174"/>
      <c r="I47" s="174"/>
      <c r="J47" s="174"/>
      <c r="K47" s="192"/>
      <c r="L47" s="192"/>
      <c r="M47" s="192"/>
      <c r="N47" s="173"/>
      <c r="O47" s="173"/>
      <c r="P47" s="173"/>
      <c r="Q47" s="193"/>
      <c r="R47" s="173"/>
      <c r="S47" s="192"/>
      <c r="T47" s="173"/>
      <c r="U47" s="173"/>
      <c r="V47" s="173"/>
    </row>
    <row r="48" spans="1:22" x14ac:dyDescent="0.2">
      <c r="A48" s="188">
        <v>43</v>
      </c>
      <c r="B48" s="236" t="s">
        <v>59</v>
      </c>
      <c r="C48" s="188" t="s">
        <v>13</v>
      </c>
      <c r="D48" s="189">
        <v>1</v>
      </c>
      <c r="E48" s="191">
        <v>9.4800000000000006E-3</v>
      </c>
      <c r="F48" s="234">
        <v>1.52488</v>
      </c>
      <c r="G48" s="261">
        <v>11</v>
      </c>
      <c r="K48" s="192"/>
      <c r="L48" s="192"/>
      <c r="M48" s="192"/>
      <c r="Q48" s="193"/>
      <c r="S48" s="192"/>
    </row>
    <row r="49" spans="1:19" x14ac:dyDescent="0.2">
      <c r="A49" s="188">
        <v>44</v>
      </c>
      <c r="B49" s="194" t="s">
        <v>60</v>
      </c>
      <c r="C49" s="182" t="s">
        <v>13</v>
      </c>
      <c r="D49" s="186">
        <v>1</v>
      </c>
      <c r="E49" s="191">
        <v>1.2800000000000002E-2</v>
      </c>
      <c r="F49" s="234">
        <v>1.5133999999999999</v>
      </c>
      <c r="G49" s="261">
        <v>11</v>
      </c>
      <c r="K49" s="192"/>
      <c r="L49" s="192"/>
      <c r="M49" s="192"/>
      <c r="Q49" s="193"/>
      <c r="S49" s="192"/>
    </row>
    <row r="50" spans="1:19" x14ac:dyDescent="0.2">
      <c r="A50" s="188">
        <v>45</v>
      </c>
      <c r="B50" s="236" t="s">
        <v>61</v>
      </c>
      <c r="C50" s="188" t="s">
        <v>46</v>
      </c>
      <c r="D50" s="189">
        <v>20</v>
      </c>
      <c r="E50" s="191">
        <v>0.16156799999999999</v>
      </c>
      <c r="F50" s="234">
        <v>29.220852000000001</v>
      </c>
      <c r="G50" s="261">
        <v>66</v>
      </c>
      <c r="K50" s="192"/>
      <c r="L50" s="192"/>
      <c r="M50" s="192"/>
      <c r="Q50" s="193"/>
      <c r="S50" s="192"/>
    </row>
    <row r="51" spans="1:19" x14ac:dyDescent="0.2">
      <c r="A51" s="188">
        <v>46</v>
      </c>
      <c r="B51" s="194" t="s">
        <v>62</v>
      </c>
      <c r="C51" s="182" t="s">
        <v>40</v>
      </c>
      <c r="D51" s="186">
        <v>24</v>
      </c>
      <c r="E51" s="191">
        <v>0.21379499999999999</v>
      </c>
      <c r="F51" s="234">
        <v>35.809890000000003</v>
      </c>
      <c r="G51" s="261">
        <v>66</v>
      </c>
      <c r="K51" s="192"/>
      <c r="L51" s="192"/>
      <c r="M51" s="192"/>
      <c r="Q51" s="193"/>
      <c r="S51" s="192"/>
    </row>
    <row r="52" spans="1:19" x14ac:dyDescent="0.2">
      <c r="A52" s="188">
        <v>47</v>
      </c>
      <c r="B52" s="236" t="s">
        <v>63</v>
      </c>
      <c r="C52" s="188" t="s">
        <v>31</v>
      </c>
      <c r="D52" s="189">
        <v>2</v>
      </c>
      <c r="E52" s="191">
        <v>1.7437500000000002E-2</v>
      </c>
      <c r="F52" s="234">
        <v>2.7703002000000003</v>
      </c>
      <c r="G52" s="261">
        <v>11</v>
      </c>
      <c r="K52" s="192"/>
      <c r="L52" s="192"/>
      <c r="M52" s="192"/>
      <c r="Q52" s="193"/>
      <c r="S52" s="192"/>
    </row>
    <row r="53" spans="1:19" x14ac:dyDescent="0.2">
      <c r="A53" s="188">
        <v>48</v>
      </c>
      <c r="B53" s="236" t="s">
        <v>64</v>
      </c>
      <c r="C53" s="188" t="s">
        <v>13</v>
      </c>
      <c r="D53" s="189">
        <v>1</v>
      </c>
      <c r="E53" s="191">
        <v>1.4249999999999999E-2</v>
      </c>
      <c r="F53" s="234">
        <v>1.38</v>
      </c>
      <c r="G53" s="261">
        <v>11</v>
      </c>
      <c r="K53" s="192"/>
      <c r="L53" s="192"/>
      <c r="M53" s="192"/>
      <c r="Q53" s="193"/>
      <c r="S53" s="192"/>
    </row>
    <row r="54" spans="1:19" x14ac:dyDescent="0.2">
      <c r="A54" s="188">
        <v>49</v>
      </c>
      <c r="B54" s="236" t="s">
        <v>65</v>
      </c>
      <c r="C54" s="188" t="s">
        <v>31</v>
      </c>
      <c r="D54" s="189">
        <v>2</v>
      </c>
      <c r="E54" s="191">
        <v>2.1000000000000005E-2</v>
      </c>
      <c r="F54" s="234">
        <v>2.9595000000000002</v>
      </c>
      <c r="G54" s="261">
        <v>11</v>
      </c>
      <c r="K54" s="192"/>
      <c r="L54" s="192"/>
      <c r="M54" s="192"/>
      <c r="Q54" s="193"/>
      <c r="S54" s="192"/>
    </row>
    <row r="55" spans="1:19" x14ac:dyDescent="0.2">
      <c r="A55" s="188">
        <v>50</v>
      </c>
      <c r="B55" s="236" t="s">
        <v>66</v>
      </c>
      <c r="C55" s="188" t="s">
        <v>37</v>
      </c>
      <c r="D55" s="189">
        <v>4</v>
      </c>
      <c r="E55" s="191">
        <v>6.2700000000000006E-2</v>
      </c>
      <c r="F55" s="234">
        <v>5.8532999999999999</v>
      </c>
      <c r="G55" s="261">
        <v>66</v>
      </c>
      <c r="K55" s="192"/>
      <c r="L55" s="192"/>
      <c r="M55" s="192"/>
      <c r="Q55" s="193"/>
      <c r="S55" s="192"/>
    </row>
    <row r="56" spans="1:19" x14ac:dyDescent="0.2">
      <c r="A56" s="188">
        <v>51</v>
      </c>
      <c r="B56" s="236" t="s">
        <v>67</v>
      </c>
      <c r="C56" s="188" t="s">
        <v>31</v>
      </c>
      <c r="D56" s="189">
        <v>2</v>
      </c>
      <c r="E56" s="191">
        <v>1.1249999999999715E-2</v>
      </c>
      <c r="F56" s="234">
        <v>2.5599999999999996</v>
      </c>
      <c r="G56" s="261">
        <v>11</v>
      </c>
      <c r="K56" s="192"/>
      <c r="L56" s="192"/>
      <c r="M56" s="192"/>
      <c r="Q56" s="193"/>
      <c r="S56" s="192"/>
    </row>
    <row r="57" spans="1:19" x14ac:dyDescent="0.2">
      <c r="A57" s="188">
        <v>52</v>
      </c>
      <c r="B57" s="236" t="s">
        <v>68</v>
      </c>
      <c r="C57" s="188" t="s">
        <v>13</v>
      </c>
      <c r="D57" s="189">
        <v>1</v>
      </c>
      <c r="E57" s="191">
        <v>6.3000000000000079E-3</v>
      </c>
      <c r="F57" s="234">
        <v>1.33545</v>
      </c>
      <c r="G57" s="261">
        <v>11</v>
      </c>
      <c r="K57" s="192"/>
      <c r="L57" s="192"/>
      <c r="M57" s="192"/>
      <c r="Q57" s="193"/>
      <c r="S57" s="192"/>
    </row>
    <row r="58" spans="1:19" x14ac:dyDescent="0.2">
      <c r="A58" s="188">
        <v>53</v>
      </c>
      <c r="B58" s="236" t="s">
        <v>69</v>
      </c>
      <c r="C58" s="182" t="s">
        <v>37</v>
      </c>
      <c r="D58" s="186">
        <v>4</v>
      </c>
      <c r="E58" s="191">
        <v>0.06</v>
      </c>
      <c r="F58" s="234">
        <v>5.1120000000000001</v>
      </c>
      <c r="G58" s="261">
        <v>66</v>
      </c>
      <c r="K58" s="192"/>
      <c r="L58" s="192"/>
      <c r="M58" s="192"/>
      <c r="Q58" s="193"/>
      <c r="S58" s="192"/>
    </row>
    <row r="59" spans="1:19" x14ac:dyDescent="0.2">
      <c r="A59" s="188">
        <v>54</v>
      </c>
      <c r="B59" s="236" t="s">
        <v>70</v>
      </c>
      <c r="C59" s="182" t="s">
        <v>37</v>
      </c>
      <c r="D59" s="186">
        <v>4</v>
      </c>
      <c r="E59" s="191">
        <v>6.3E-2</v>
      </c>
      <c r="F59" s="234">
        <v>5.9130000000000003</v>
      </c>
      <c r="G59" s="261">
        <v>66</v>
      </c>
      <c r="K59" s="192"/>
      <c r="L59" s="192"/>
      <c r="M59" s="192"/>
      <c r="Q59" s="193"/>
      <c r="S59" s="192"/>
    </row>
    <row r="60" spans="1:19" x14ac:dyDescent="0.2">
      <c r="A60" s="188">
        <v>55</v>
      </c>
      <c r="B60" s="236" t="s">
        <v>71</v>
      </c>
      <c r="C60" s="182" t="s">
        <v>13</v>
      </c>
      <c r="D60" s="186">
        <v>1</v>
      </c>
      <c r="E60" s="191">
        <v>9.4599999999999997E-3</v>
      </c>
      <c r="F60" s="234">
        <v>1.5219</v>
      </c>
      <c r="G60" s="261">
        <v>11</v>
      </c>
      <c r="K60" s="192"/>
      <c r="L60" s="192"/>
      <c r="M60" s="192"/>
      <c r="Q60" s="193"/>
      <c r="S60" s="192"/>
    </row>
    <row r="61" spans="1:19" x14ac:dyDescent="0.2">
      <c r="A61" s="188">
        <v>56</v>
      </c>
      <c r="B61" s="236" t="s">
        <v>72</v>
      </c>
      <c r="C61" s="182" t="s">
        <v>13</v>
      </c>
      <c r="D61" s="186">
        <v>1</v>
      </c>
      <c r="E61" s="191">
        <v>1.455E-2</v>
      </c>
      <c r="F61" s="234">
        <v>1.5089999999999999</v>
      </c>
      <c r="G61" s="261">
        <v>11</v>
      </c>
      <c r="K61" s="192"/>
      <c r="L61" s="192"/>
      <c r="M61" s="192"/>
      <c r="Q61" s="193"/>
      <c r="S61" s="192"/>
    </row>
    <row r="62" spans="1:19" x14ac:dyDescent="0.2">
      <c r="A62" s="188">
        <v>57</v>
      </c>
      <c r="B62" s="236" t="s">
        <v>73</v>
      </c>
      <c r="C62" s="182" t="s">
        <v>74</v>
      </c>
      <c r="D62" s="186">
        <v>3</v>
      </c>
      <c r="E62" s="191">
        <v>4.9502999999999998E-2</v>
      </c>
      <c r="F62" s="234">
        <v>4.410126</v>
      </c>
      <c r="G62" s="261">
        <v>66</v>
      </c>
      <c r="K62" s="192"/>
      <c r="L62" s="192"/>
      <c r="M62" s="192"/>
      <c r="Q62" s="193"/>
      <c r="S62" s="192"/>
    </row>
    <row r="63" spans="1:19" x14ac:dyDescent="0.2">
      <c r="A63" s="188">
        <v>58</v>
      </c>
      <c r="B63" s="236" t="s">
        <v>75</v>
      </c>
      <c r="C63" s="182" t="s">
        <v>31</v>
      </c>
      <c r="D63" s="186">
        <v>2</v>
      </c>
      <c r="E63" s="191">
        <v>1.5835999999999999E-2</v>
      </c>
      <c r="F63" s="234">
        <v>2.9473627500000004</v>
      </c>
      <c r="G63" s="261">
        <v>11</v>
      </c>
      <c r="K63" s="192"/>
      <c r="L63" s="192"/>
      <c r="M63" s="192"/>
      <c r="Q63" s="193"/>
      <c r="S63" s="192"/>
    </row>
    <row r="64" spans="1:19" x14ac:dyDescent="0.2">
      <c r="A64" s="188">
        <v>59</v>
      </c>
      <c r="B64" s="236" t="s">
        <v>76</v>
      </c>
      <c r="C64" s="182" t="s">
        <v>40</v>
      </c>
      <c r="D64" s="186">
        <v>24</v>
      </c>
      <c r="E64" s="191">
        <v>0.20069999999999999</v>
      </c>
      <c r="F64" s="234">
        <v>35.814399999999999</v>
      </c>
      <c r="G64" s="261">
        <v>66</v>
      </c>
      <c r="K64" s="192"/>
      <c r="L64" s="192"/>
      <c r="M64" s="192"/>
      <c r="Q64" s="193"/>
      <c r="S64" s="192"/>
    </row>
    <row r="65" spans="1:22" x14ac:dyDescent="0.2">
      <c r="A65" s="188">
        <v>60</v>
      </c>
      <c r="B65" s="236" t="s">
        <v>77</v>
      </c>
      <c r="C65" s="182" t="s">
        <v>78</v>
      </c>
      <c r="D65" s="186">
        <v>25</v>
      </c>
      <c r="E65" s="191">
        <v>0.31719999999999998</v>
      </c>
      <c r="F65" s="234">
        <v>36.142000000000003</v>
      </c>
      <c r="G65" s="261">
        <v>66</v>
      </c>
      <c r="K65" s="192"/>
      <c r="L65" s="192"/>
      <c r="M65" s="192"/>
      <c r="Q65" s="193"/>
      <c r="S65" s="192"/>
    </row>
    <row r="66" spans="1:22" x14ac:dyDescent="0.2">
      <c r="A66" s="188">
        <v>61</v>
      </c>
      <c r="B66" s="236" t="s">
        <v>79</v>
      </c>
      <c r="C66" s="182" t="s">
        <v>78</v>
      </c>
      <c r="D66" s="186">
        <v>25</v>
      </c>
      <c r="E66" s="191">
        <v>0.31019999999999998</v>
      </c>
      <c r="F66" s="234">
        <v>37.689099999999996</v>
      </c>
      <c r="G66" s="261">
        <v>66</v>
      </c>
      <c r="K66" s="192"/>
      <c r="L66" s="192"/>
      <c r="M66" s="192"/>
      <c r="Q66" s="193"/>
      <c r="S66" s="192"/>
    </row>
    <row r="67" spans="1:22" x14ac:dyDescent="0.2">
      <c r="A67" s="188">
        <v>62</v>
      </c>
      <c r="B67" s="194" t="s">
        <v>80</v>
      </c>
      <c r="C67" s="182" t="s">
        <v>34</v>
      </c>
      <c r="D67" s="186">
        <v>15</v>
      </c>
      <c r="E67" s="191">
        <v>0.13949999999999999</v>
      </c>
      <c r="F67" s="234">
        <v>21.704399999999996</v>
      </c>
      <c r="G67" s="261">
        <v>66</v>
      </c>
      <c r="K67" s="192"/>
      <c r="L67" s="192"/>
      <c r="M67" s="192"/>
      <c r="Q67" s="193"/>
      <c r="S67" s="192"/>
    </row>
    <row r="68" spans="1:22" x14ac:dyDescent="0.2">
      <c r="A68" s="188">
        <v>63</v>
      </c>
      <c r="B68" s="194" t="s">
        <v>81</v>
      </c>
      <c r="C68" s="182" t="s">
        <v>34</v>
      </c>
      <c r="D68" s="182">
        <v>15</v>
      </c>
      <c r="E68" s="191">
        <v>0.13499999999999998</v>
      </c>
      <c r="F68" s="234">
        <v>21.942</v>
      </c>
      <c r="G68" s="261">
        <v>66</v>
      </c>
      <c r="K68" s="192"/>
      <c r="L68" s="192"/>
      <c r="M68" s="192"/>
      <c r="Q68" s="193"/>
      <c r="S68" s="192"/>
    </row>
    <row r="69" spans="1:22" x14ac:dyDescent="0.2">
      <c r="A69" s="188">
        <v>64</v>
      </c>
      <c r="B69" s="194" t="s">
        <v>82</v>
      </c>
      <c r="C69" s="182" t="s">
        <v>13</v>
      </c>
      <c r="D69" s="186">
        <v>1</v>
      </c>
      <c r="E69" s="191">
        <v>1.14E-2</v>
      </c>
      <c r="F69" s="234">
        <v>1.5402000000000002</v>
      </c>
      <c r="G69" s="261">
        <v>11</v>
      </c>
      <c r="K69" s="192"/>
      <c r="L69" s="192"/>
      <c r="M69" s="192"/>
      <c r="Q69" s="193"/>
      <c r="S69" s="192"/>
    </row>
    <row r="70" spans="1:22" s="197" customFormat="1" x14ac:dyDescent="0.2">
      <c r="A70" s="195">
        <v>65</v>
      </c>
      <c r="B70" s="199" t="s">
        <v>83</v>
      </c>
      <c r="C70" s="200" t="s">
        <v>13</v>
      </c>
      <c r="D70" s="201">
        <v>1</v>
      </c>
      <c r="E70" s="191">
        <v>1.1599999999999999E-2</v>
      </c>
      <c r="F70" s="234">
        <v>1.5935999999999999</v>
      </c>
      <c r="G70" s="261">
        <v>11</v>
      </c>
      <c r="H70" s="174"/>
      <c r="I70" s="174"/>
      <c r="J70" s="174"/>
      <c r="K70" s="192"/>
      <c r="L70" s="192"/>
      <c r="M70" s="192"/>
      <c r="N70" s="173"/>
      <c r="O70" s="173"/>
      <c r="P70" s="173"/>
      <c r="Q70" s="193"/>
      <c r="R70" s="173"/>
      <c r="S70" s="192"/>
      <c r="T70" s="173"/>
      <c r="U70" s="173"/>
      <c r="V70" s="173"/>
    </row>
    <row r="71" spans="1:22" x14ac:dyDescent="0.2">
      <c r="A71" s="188">
        <v>66</v>
      </c>
      <c r="B71" s="194" t="s">
        <v>84</v>
      </c>
      <c r="C71" s="182" t="s">
        <v>34</v>
      </c>
      <c r="D71" s="186">
        <v>15</v>
      </c>
      <c r="E71" s="191">
        <v>0.15299999999999997</v>
      </c>
      <c r="F71" s="234">
        <v>21.869999999999997</v>
      </c>
      <c r="G71" s="261">
        <v>66</v>
      </c>
      <c r="K71" s="192"/>
      <c r="L71" s="192"/>
      <c r="M71" s="192"/>
      <c r="Q71" s="193"/>
      <c r="S71" s="192"/>
    </row>
    <row r="72" spans="1:22" x14ac:dyDescent="0.2">
      <c r="A72" s="188">
        <v>67</v>
      </c>
      <c r="B72" s="194" t="s">
        <v>85</v>
      </c>
      <c r="C72" s="182" t="s">
        <v>34</v>
      </c>
      <c r="D72" s="186">
        <v>15</v>
      </c>
      <c r="E72" s="191">
        <v>0.13500000000000001</v>
      </c>
      <c r="F72" s="234">
        <v>21.770999999999997</v>
      </c>
      <c r="G72" s="261">
        <v>66</v>
      </c>
      <c r="K72" s="192"/>
      <c r="L72" s="192"/>
      <c r="M72" s="192"/>
      <c r="Q72" s="193"/>
      <c r="S72" s="192"/>
    </row>
    <row r="73" spans="1:22" x14ac:dyDescent="0.2">
      <c r="A73" s="188">
        <v>68</v>
      </c>
      <c r="B73" s="194" t="s">
        <v>86</v>
      </c>
      <c r="C73" s="182" t="s">
        <v>74</v>
      </c>
      <c r="D73" s="186">
        <v>3</v>
      </c>
      <c r="E73" s="191">
        <v>4.4999999999999998E-2</v>
      </c>
      <c r="F73" s="235">
        <v>4.1820000000000004</v>
      </c>
      <c r="G73" s="261">
        <v>66</v>
      </c>
      <c r="K73" s="192"/>
      <c r="L73" s="192"/>
      <c r="M73" s="192"/>
      <c r="Q73" s="193"/>
      <c r="S73" s="192"/>
    </row>
    <row r="74" spans="1:22" x14ac:dyDescent="0.2">
      <c r="A74" s="188">
        <v>69</v>
      </c>
      <c r="B74" s="194" t="s">
        <v>87</v>
      </c>
      <c r="C74" s="188" t="s">
        <v>78</v>
      </c>
      <c r="D74" s="182">
        <v>25</v>
      </c>
      <c r="E74" s="191">
        <v>0.235815</v>
      </c>
      <c r="F74" s="234">
        <v>35.862450000000003</v>
      </c>
      <c r="G74" s="261">
        <v>66</v>
      </c>
      <c r="K74" s="192"/>
      <c r="L74" s="192"/>
      <c r="M74" s="192"/>
      <c r="Q74" s="193"/>
      <c r="S74" s="192"/>
    </row>
    <row r="75" spans="1:22" s="197" customFormat="1" x14ac:dyDescent="0.2">
      <c r="A75" s="195">
        <v>70</v>
      </c>
      <c r="B75" s="199" t="s">
        <v>88</v>
      </c>
      <c r="C75" s="200" t="s">
        <v>89</v>
      </c>
      <c r="D75" s="201">
        <v>50</v>
      </c>
      <c r="E75" s="191">
        <v>0.45359820000000006</v>
      </c>
      <c r="F75" s="234">
        <v>89.399924279999993</v>
      </c>
      <c r="G75" s="261">
        <v>132</v>
      </c>
      <c r="H75" s="174"/>
      <c r="I75" s="174"/>
      <c r="J75" s="174"/>
      <c r="K75" s="192"/>
      <c r="L75" s="192"/>
      <c r="M75" s="192"/>
      <c r="N75" s="173"/>
      <c r="O75" s="173"/>
      <c r="P75" s="173"/>
      <c r="Q75" s="193"/>
      <c r="R75" s="173"/>
      <c r="S75" s="192"/>
      <c r="T75" s="173"/>
      <c r="U75" s="173"/>
      <c r="V75" s="173"/>
    </row>
    <row r="76" spans="1:22" x14ac:dyDescent="0.2">
      <c r="A76" s="188">
        <v>71</v>
      </c>
      <c r="B76" s="194" t="s">
        <v>90</v>
      </c>
      <c r="C76" s="182" t="s">
        <v>89</v>
      </c>
      <c r="D76" s="186">
        <v>50</v>
      </c>
      <c r="E76" s="191">
        <v>0.46184076000000002</v>
      </c>
      <c r="F76" s="234">
        <v>90.313801920000003</v>
      </c>
      <c r="G76" s="261">
        <v>132</v>
      </c>
      <c r="K76" s="192"/>
      <c r="L76" s="192"/>
      <c r="M76" s="192"/>
      <c r="Q76" s="193"/>
      <c r="S76" s="192"/>
    </row>
    <row r="77" spans="1:22" x14ac:dyDescent="0.2">
      <c r="A77" s="188">
        <v>72</v>
      </c>
      <c r="B77" s="194" t="s">
        <v>91</v>
      </c>
      <c r="C77" s="182" t="s">
        <v>78</v>
      </c>
      <c r="D77" s="186">
        <v>25</v>
      </c>
      <c r="E77" s="191">
        <v>0.26450000000000001</v>
      </c>
      <c r="F77" s="234">
        <v>36.840499999999999</v>
      </c>
      <c r="G77" s="261">
        <v>66</v>
      </c>
      <c r="K77" s="192"/>
      <c r="L77" s="192"/>
      <c r="M77" s="192"/>
      <c r="Q77" s="193"/>
      <c r="S77" s="192"/>
    </row>
    <row r="78" spans="1:22" s="197" customFormat="1" x14ac:dyDescent="0.2">
      <c r="A78" s="195">
        <v>73</v>
      </c>
      <c r="B78" s="199" t="s">
        <v>92</v>
      </c>
      <c r="C78" s="200" t="s">
        <v>78</v>
      </c>
      <c r="D78" s="201">
        <v>25</v>
      </c>
      <c r="E78" s="191">
        <v>0.2838</v>
      </c>
      <c r="F78" s="234">
        <v>37.287199999999999</v>
      </c>
      <c r="G78" s="261">
        <v>66</v>
      </c>
      <c r="H78" s="174"/>
      <c r="I78" s="174"/>
      <c r="J78" s="174"/>
      <c r="K78" s="192"/>
      <c r="L78" s="192"/>
      <c r="M78" s="192"/>
      <c r="N78" s="173"/>
      <c r="O78" s="173"/>
      <c r="P78" s="173"/>
      <c r="Q78" s="193"/>
      <c r="R78" s="173"/>
      <c r="S78" s="192"/>
      <c r="T78" s="173"/>
      <c r="U78" s="173"/>
      <c r="V78" s="173"/>
    </row>
    <row r="79" spans="1:22" x14ac:dyDescent="0.2">
      <c r="A79" s="188">
        <v>74</v>
      </c>
      <c r="B79" s="194" t="s">
        <v>93</v>
      </c>
      <c r="C79" s="182" t="s">
        <v>74</v>
      </c>
      <c r="D79" s="186">
        <v>3</v>
      </c>
      <c r="E79" s="191">
        <v>5.2064999999999993E-2</v>
      </c>
      <c r="F79" s="234">
        <v>3.9498150000000001</v>
      </c>
      <c r="G79" s="261">
        <v>66</v>
      </c>
      <c r="K79" s="192"/>
      <c r="L79" s="192"/>
      <c r="M79" s="192"/>
      <c r="Q79" s="193"/>
      <c r="S79" s="192"/>
    </row>
    <row r="80" spans="1:22" x14ac:dyDescent="0.2">
      <c r="A80" s="188">
        <v>75</v>
      </c>
      <c r="B80" s="194" t="s">
        <v>94</v>
      </c>
      <c r="C80" s="182" t="s">
        <v>13</v>
      </c>
      <c r="D80" s="186">
        <v>1</v>
      </c>
      <c r="E80" s="191">
        <v>9.4000000000000004E-3</v>
      </c>
      <c r="F80" s="234">
        <v>1.3811999999999998</v>
      </c>
      <c r="G80" s="261">
        <v>11</v>
      </c>
      <c r="K80" s="192"/>
      <c r="L80" s="192"/>
      <c r="M80" s="192"/>
      <c r="Q80" s="193"/>
      <c r="S80" s="192"/>
    </row>
    <row r="81" spans="1:19" x14ac:dyDescent="0.2">
      <c r="A81" s="188">
        <v>76</v>
      </c>
      <c r="B81" s="194" t="s">
        <v>95</v>
      </c>
      <c r="C81" s="182" t="s">
        <v>96</v>
      </c>
      <c r="D81" s="186">
        <v>10</v>
      </c>
      <c r="E81" s="191">
        <v>9.7433999999999993E-2</v>
      </c>
      <c r="F81" s="234">
        <v>16.230509999999999</v>
      </c>
      <c r="G81" s="261">
        <v>66</v>
      </c>
      <c r="K81" s="192"/>
      <c r="L81" s="192"/>
      <c r="M81" s="192"/>
      <c r="Q81" s="193"/>
      <c r="S81" s="192"/>
    </row>
    <row r="82" spans="1:19" x14ac:dyDescent="0.2">
      <c r="A82" s="188">
        <v>77</v>
      </c>
      <c r="B82" s="194" t="s">
        <v>97</v>
      </c>
      <c r="C82" s="182" t="s">
        <v>78</v>
      </c>
      <c r="D82" s="186">
        <v>25</v>
      </c>
      <c r="E82" s="191">
        <v>0.18320325000000001</v>
      </c>
      <c r="F82" s="234">
        <v>37.485406249999997</v>
      </c>
      <c r="G82" s="261">
        <v>66</v>
      </c>
      <c r="K82" s="192"/>
      <c r="L82" s="192"/>
      <c r="M82" s="192"/>
      <c r="Q82" s="193"/>
      <c r="S82" s="192"/>
    </row>
    <row r="83" spans="1:19" x14ac:dyDescent="0.2">
      <c r="A83" s="188">
        <v>78</v>
      </c>
      <c r="B83" s="194" t="s">
        <v>99</v>
      </c>
      <c r="C83" s="182" t="s">
        <v>78</v>
      </c>
      <c r="D83" s="186">
        <v>25</v>
      </c>
      <c r="E83" s="191">
        <v>0.21378</v>
      </c>
      <c r="F83" s="234">
        <v>38.021444999999993</v>
      </c>
      <c r="G83" s="261">
        <v>66</v>
      </c>
      <c r="K83" s="192"/>
      <c r="L83" s="192"/>
      <c r="M83" s="192"/>
      <c r="Q83" s="193"/>
      <c r="S83" s="192"/>
    </row>
    <row r="84" spans="1:19" x14ac:dyDescent="0.2">
      <c r="A84" s="188">
        <v>79</v>
      </c>
      <c r="B84" s="194" t="s">
        <v>101</v>
      </c>
      <c r="C84" s="182" t="s">
        <v>78</v>
      </c>
      <c r="D84" s="186">
        <v>25</v>
      </c>
      <c r="E84" s="191">
        <v>0.19014</v>
      </c>
      <c r="F84" s="235">
        <v>37.393184999999995</v>
      </c>
      <c r="G84" s="261">
        <v>66</v>
      </c>
      <c r="K84" s="192"/>
      <c r="L84" s="192"/>
      <c r="M84" s="192"/>
      <c r="Q84" s="193"/>
      <c r="S84" s="192"/>
    </row>
    <row r="85" spans="1:19" x14ac:dyDescent="0.2">
      <c r="A85" s="188">
        <v>80</v>
      </c>
      <c r="B85" s="194" t="s">
        <v>102</v>
      </c>
      <c r="C85" s="182" t="s">
        <v>78</v>
      </c>
      <c r="D85" s="186">
        <v>25</v>
      </c>
      <c r="E85" s="191">
        <v>0.18655500000000003</v>
      </c>
      <c r="F85" s="235">
        <v>37.726754999999997</v>
      </c>
      <c r="G85" s="261">
        <v>66</v>
      </c>
      <c r="K85" s="192"/>
      <c r="L85" s="192"/>
      <c r="M85" s="192"/>
      <c r="Q85" s="193"/>
      <c r="S85" s="192"/>
    </row>
    <row r="86" spans="1:19" x14ac:dyDescent="0.2">
      <c r="A86" s="188">
        <v>81</v>
      </c>
      <c r="B86" s="194" t="s">
        <v>103</v>
      </c>
      <c r="C86" s="182" t="s">
        <v>78</v>
      </c>
      <c r="D86" s="186">
        <v>25</v>
      </c>
      <c r="E86" s="191">
        <v>0.20747729999999998</v>
      </c>
      <c r="F86" s="234">
        <v>37.730503499999998</v>
      </c>
      <c r="G86" s="261">
        <v>66</v>
      </c>
      <c r="K86" s="192"/>
      <c r="L86" s="192"/>
      <c r="M86" s="192"/>
      <c r="Q86" s="193"/>
      <c r="S86" s="202"/>
    </row>
    <row r="87" spans="1:19" x14ac:dyDescent="0.2">
      <c r="A87" s="188">
        <v>82</v>
      </c>
      <c r="B87" s="194" t="s">
        <v>104</v>
      </c>
      <c r="C87" s="182" t="s">
        <v>34</v>
      </c>
      <c r="D87" s="186">
        <v>15</v>
      </c>
      <c r="E87" s="191">
        <v>0.13139100000000001</v>
      </c>
      <c r="F87" s="234">
        <v>22.502790000000001</v>
      </c>
      <c r="G87" s="261">
        <v>66</v>
      </c>
      <c r="K87" s="192"/>
      <c r="L87" s="192"/>
      <c r="M87" s="192"/>
      <c r="Q87" s="193"/>
      <c r="S87" s="192"/>
    </row>
    <row r="88" spans="1:19" x14ac:dyDescent="0.2">
      <c r="A88" s="188">
        <v>83</v>
      </c>
      <c r="B88" s="194" t="s">
        <v>106</v>
      </c>
      <c r="C88" s="182" t="s">
        <v>328</v>
      </c>
      <c r="D88" s="186">
        <v>2.5</v>
      </c>
      <c r="E88" s="191">
        <v>2.1089489999999995E-2</v>
      </c>
      <c r="F88" s="234">
        <v>3.0546442200000001</v>
      </c>
      <c r="G88" s="261">
        <v>11</v>
      </c>
      <c r="K88" s="192"/>
      <c r="L88" s="192"/>
      <c r="M88" s="192"/>
      <c r="Q88" s="193"/>
      <c r="S88" s="192"/>
    </row>
    <row r="89" spans="1:19" x14ac:dyDescent="0.2">
      <c r="A89" s="188">
        <v>84</v>
      </c>
      <c r="B89" s="194" t="s">
        <v>108</v>
      </c>
      <c r="C89" s="182" t="s">
        <v>328</v>
      </c>
      <c r="D89" s="186">
        <v>2.5</v>
      </c>
      <c r="E89" s="191">
        <v>1.6199999999999999E-2</v>
      </c>
      <c r="F89" s="234">
        <v>3.4029000000000003</v>
      </c>
      <c r="G89" s="261">
        <v>11</v>
      </c>
      <c r="K89" s="192"/>
      <c r="L89" s="192"/>
      <c r="M89" s="192"/>
      <c r="Q89" s="193"/>
      <c r="S89" s="192"/>
    </row>
    <row r="90" spans="1:19" x14ac:dyDescent="0.2">
      <c r="A90" s="188">
        <v>85</v>
      </c>
      <c r="B90" s="194" t="s">
        <v>109</v>
      </c>
      <c r="C90" s="182" t="s">
        <v>78</v>
      </c>
      <c r="D90" s="186">
        <v>25</v>
      </c>
      <c r="E90" s="191">
        <v>0.27637299999999998</v>
      </c>
      <c r="F90" s="235">
        <v>41.9957846</v>
      </c>
      <c r="G90" s="261">
        <v>66</v>
      </c>
      <c r="K90" s="192"/>
      <c r="L90" s="192"/>
      <c r="M90" s="192"/>
      <c r="Q90" s="193"/>
      <c r="S90" s="192"/>
    </row>
    <row r="91" spans="1:19" x14ac:dyDescent="0.2">
      <c r="A91" s="188">
        <v>86</v>
      </c>
      <c r="B91" s="194" t="s">
        <v>329</v>
      </c>
      <c r="C91" s="182" t="s">
        <v>78</v>
      </c>
      <c r="D91" s="186">
        <v>25</v>
      </c>
      <c r="E91" s="191">
        <v>0.21000000000000002</v>
      </c>
      <c r="F91" s="235">
        <v>34.5</v>
      </c>
      <c r="G91" s="261">
        <v>66</v>
      </c>
      <c r="K91" s="192"/>
      <c r="L91" s="192"/>
      <c r="M91" s="192"/>
      <c r="Q91" s="193"/>
      <c r="S91" s="192"/>
    </row>
    <row r="92" spans="1:19" x14ac:dyDescent="0.2">
      <c r="A92" s="188">
        <v>87</v>
      </c>
      <c r="B92" s="194" t="s">
        <v>279</v>
      </c>
      <c r="C92" s="182" t="s">
        <v>34</v>
      </c>
      <c r="D92" s="186">
        <v>15</v>
      </c>
      <c r="E92" s="191">
        <v>0.19090000000000001</v>
      </c>
      <c r="F92" s="234">
        <v>22.538900000000002</v>
      </c>
      <c r="G92" s="261">
        <v>66</v>
      </c>
      <c r="K92" s="192"/>
      <c r="L92" s="192"/>
      <c r="M92" s="192"/>
      <c r="Q92" s="193"/>
      <c r="S92" s="192"/>
    </row>
    <row r="93" spans="1:19" x14ac:dyDescent="0.2">
      <c r="A93" s="188">
        <v>88</v>
      </c>
      <c r="B93" s="194" t="s">
        <v>298</v>
      </c>
      <c r="C93" s="182" t="s">
        <v>78</v>
      </c>
      <c r="D93" s="186">
        <v>25</v>
      </c>
      <c r="E93" s="191">
        <v>0.21870000000000003</v>
      </c>
      <c r="F93" s="234">
        <v>29.826810000000002</v>
      </c>
      <c r="G93" s="261">
        <v>66</v>
      </c>
      <c r="K93" s="192"/>
      <c r="L93" s="192"/>
      <c r="M93" s="192"/>
      <c r="Q93" s="193"/>
      <c r="S93" s="192"/>
    </row>
    <row r="94" spans="1:19" x14ac:dyDescent="0.2">
      <c r="A94" s="188">
        <v>89</v>
      </c>
      <c r="B94" s="194" t="s">
        <v>301</v>
      </c>
      <c r="C94" s="182" t="s">
        <v>253</v>
      </c>
      <c r="D94" s="186">
        <v>7.5</v>
      </c>
      <c r="E94" s="191">
        <v>8.4517744999999991E-2</v>
      </c>
      <c r="F94" s="234">
        <v>9.7721897749999993</v>
      </c>
      <c r="G94" s="261">
        <v>66</v>
      </c>
      <c r="K94" s="192"/>
      <c r="L94" s="192"/>
      <c r="M94" s="192"/>
      <c r="Q94" s="193"/>
      <c r="S94" s="192"/>
    </row>
    <row r="95" spans="1:19" x14ac:dyDescent="0.2">
      <c r="A95" s="188">
        <v>90</v>
      </c>
      <c r="B95" s="194" t="s">
        <v>303</v>
      </c>
      <c r="C95" s="182" t="s">
        <v>302</v>
      </c>
      <c r="D95" s="186">
        <v>7.5</v>
      </c>
      <c r="E95" s="191">
        <v>8.0999999999999989E-2</v>
      </c>
      <c r="F95" s="234">
        <v>7.3125</v>
      </c>
      <c r="G95" s="261">
        <v>66</v>
      </c>
      <c r="K95" s="192"/>
      <c r="L95" s="192"/>
      <c r="M95" s="192"/>
      <c r="Q95" s="193"/>
      <c r="S95" s="192"/>
    </row>
    <row r="96" spans="1:19" ht="15.75" x14ac:dyDescent="0.25">
      <c r="A96" s="188"/>
      <c r="B96" s="267" t="s">
        <v>322</v>
      </c>
      <c r="C96" s="268">
        <v>884.27</v>
      </c>
      <c r="D96" s="268">
        <v>884.27</v>
      </c>
      <c r="E96" s="272">
        <v>9.0976289949999973</v>
      </c>
      <c r="F96" s="270">
        <v>1310.6533700949999</v>
      </c>
      <c r="G96" s="273"/>
      <c r="K96" s="192"/>
      <c r="L96" s="192"/>
      <c r="M96" s="192"/>
      <c r="S96" s="192"/>
    </row>
    <row r="97" spans="1:22" ht="15.75" x14ac:dyDescent="0.25">
      <c r="A97" s="188"/>
      <c r="B97" s="239"/>
      <c r="C97" s="204"/>
      <c r="D97" s="204"/>
      <c r="E97" s="195"/>
      <c r="F97" s="195"/>
      <c r="G97" s="260"/>
      <c r="S97" s="192"/>
    </row>
    <row r="98" spans="1:22" ht="15.75" x14ac:dyDescent="0.25">
      <c r="A98" s="188"/>
      <c r="B98" s="239" t="s">
        <v>306</v>
      </c>
      <c r="C98" s="204"/>
      <c r="D98" s="204"/>
      <c r="E98" s="195"/>
      <c r="F98" s="195"/>
      <c r="G98" s="260"/>
      <c r="S98" s="192"/>
    </row>
    <row r="99" spans="1:22" x14ac:dyDescent="0.2">
      <c r="A99" s="188">
        <v>1</v>
      </c>
      <c r="B99" s="236" t="s">
        <v>14</v>
      </c>
      <c r="C99" s="188" t="s">
        <v>323</v>
      </c>
      <c r="D99" s="189">
        <v>37</v>
      </c>
      <c r="E99" s="191">
        <v>0</v>
      </c>
      <c r="F99" s="234">
        <v>68.526979000000011</v>
      </c>
      <c r="G99" s="261">
        <v>220</v>
      </c>
      <c r="N99" s="205"/>
      <c r="P99" s="205"/>
      <c r="Q99" s="193"/>
      <c r="S99" s="192"/>
      <c r="T99" s="192"/>
      <c r="U99" s="192"/>
      <c r="V99" s="192"/>
    </row>
    <row r="100" spans="1:22" x14ac:dyDescent="0.2">
      <c r="A100" s="188">
        <v>2</v>
      </c>
      <c r="B100" s="236" t="s">
        <v>16</v>
      </c>
      <c r="C100" s="182" t="s">
        <v>17</v>
      </c>
      <c r="D100" s="186">
        <v>30</v>
      </c>
      <c r="E100" s="191">
        <v>0</v>
      </c>
      <c r="F100" s="234">
        <v>54.189705999999994</v>
      </c>
      <c r="G100" s="261">
        <v>220</v>
      </c>
      <c r="N100" s="205"/>
      <c r="P100" s="205"/>
      <c r="Q100" s="205"/>
      <c r="S100" s="192"/>
      <c r="T100" s="192"/>
      <c r="U100" s="192"/>
      <c r="V100" s="192"/>
    </row>
    <row r="101" spans="1:22" s="208" customFormat="1" ht="15.75" x14ac:dyDescent="0.25">
      <c r="A101" s="183"/>
      <c r="B101" s="267" t="s">
        <v>307</v>
      </c>
      <c r="C101" s="268" t="s">
        <v>324</v>
      </c>
      <c r="D101" s="268">
        <v>67</v>
      </c>
      <c r="E101" s="269">
        <v>0</v>
      </c>
      <c r="F101" s="270">
        <v>122.71668500000001</v>
      </c>
      <c r="G101" s="273"/>
      <c r="H101" s="207"/>
      <c r="I101" s="207"/>
      <c r="J101" s="207"/>
      <c r="N101" s="209"/>
      <c r="P101" s="209"/>
      <c r="Q101" s="193"/>
      <c r="R101" s="173"/>
      <c r="S101" s="192"/>
      <c r="T101" s="192"/>
      <c r="U101" s="192"/>
      <c r="V101" s="192"/>
    </row>
    <row r="102" spans="1:22" ht="15.75" x14ac:dyDescent="0.25">
      <c r="A102" s="188"/>
      <c r="B102" s="239"/>
      <c r="C102" s="204"/>
      <c r="D102" s="204"/>
      <c r="E102" s="191"/>
      <c r="F102" s="234"/>
      <c r="G102" s="261"/>
      <c r="T102" s="192"/>
      <c r="U102" s="192"/>
      <c r="V102" s="192"/>
    </row>
    <row r="103" spans="1:22" s="208" customFormat="1" ht="15.75" x14ac:dyDescent="0.25">
      <c r="A103" s="266"/>
      <c r="B103" s="267" t="s">
        <v>111</v>
      </c>
      <c r="C103" s="268">
        <v>951.27</v>
      </c>
      <c r="D103" s="268">
        <v>951.27</v>
      </c>
      <c r="E103" s="269">
        <v>9.0976289949999973</v>
      </c>
      <c r="F103" s="270">
        <v>1433.3700550950002</v>
      </c>
      <c r="G103" s="262"/>
      <c r="H103" s="207"/>
      <c r="I103" s="207"/>
      <c r="J103" s="207"/>
      <c r="N103" s="209"/>
      <c r="O103" s="209"/>
      <c r="P103" s="209"/>
      <c r="T103" s="211"/>
      <c r="U103" s="211"/>
      <c r="V103" s="211"/>
    </row>
    <row r="104" spans="1:22" ht="15.75" x14ac:dyDescent="0.25">
      <c r="A104" s="188"/>
      <c r="B104" s="239"/>
      <c r="C104" s="204"/>
      <c r="D104" s="204"/>
      <c r="E104" s="191"/>
      <c r="F104" s="191"/>
      <c r="G104" s="260"/>
      <c r="T104" s="192"/>
      <c r="U104" s="192"/>
      <c r="V104" s="192"/>
    </row>
    <row r="105" spans="1:22" ht="69.75" customHeight="1" x14ac:dyDescent="0.2">
      <c r="A105" s="257" t="s">
        <v>0</v>
      </c>
      <c r="B105" s="258" t="s">
        <v>1</v>
      </c>
      <c r="C105" s="258" t="s">
        <v>2</v>
      </c>
      <c r="D105" s="257" t="s">
        <v>3</v>
      </c>
      <c r="E105" s="257" t="s">
        <v>327</v>
      </c>
      <c r="F105" s="257" t="s">
        <v>330</v>
      </c>
      <c r="G105" s="265"/>
      <c r="T105" s="192"/>
      <c r="U105" s="192"/>
      <c r="V105" s="192"/>
    </row>
    <row r="106" spans="1:22" ht="15.75" x14ac:dyDescent="0.25">
      <c r="A106" s="183" t="s">
        <v>113</v>
      </c>
      <c r="B106" s="177" t="s">
        <v>114</v>
      </c>
      <c r="C106" s="176"/>
      <c r="D106" s="176"/>
      <c r="E106" s="176"/>
      <c r="F106" s="176"/>
      <c r="G106" s="260"/>
      <c r="T106" s="192"/>
      <c r="U106" s="192"/>
      <c r="V106" s="192"/>
    </row>
    <row r="107" spans="1:22" ht="15.75" x14ac:dyDescent="0.25">
      <c r="A107" s="175"/>
      <c r="B107" s="237" t="s">
        <v>115</v>
      </c>
      <c r="C107" s="184"/>
      <c r="D107" s="184"/>
      <c r="E107" s="185"/>
      <c r="F107" s="185"/>
      <c r="G107" s="260"/>
      <c r="T107" s="192"/>
      <c r="U107" s="192"/>
      <c r="V107" s="192"/>
    </row>
    <row r="108" spans="1:22" ht="15.75" x14ac:dyDescent="0.25">
      <c r="A108" s="188" t="s">
        <v>116</v>
      </c>
      <c r="B108" s="239" t="s">
        <v>117</v>
      </c>
      <c r="C108" s="188"/>
      <c r="D108" s="188"/>
      <c r="E108" s="195"/>
      <c r="F108" s="195"/>
      <c r="G108" s="260"/>
      <c r="T108" s="192"/>
      <c r="U108" s="192"/>
      <c r="V108" s="192"/>
    </row>
    <row r="109" spans="1:22" x14ac:dyDescent="0.2">
      <c r="A109" s="188">
        <v>1</v>
      </c>
      <c r="B109" s="236" t="s">
        <v>118</v>
      </c>
      <c r="C109" s="188" t="s">
        <v>121</v>
      </c>
      <c r="D109" s="189">
        <v>1.4</v>
      </c>
      <c r="E109" s="191">
        <v>1.304E-2</v>
      </c>
      <c r="F109" s="234">
        <v>5.9857100000000001</v>
      </c>
      <c r="G109" s="260">
        <v>11</v>
      </c>
      <c r="Q109" s="193"/>
      <c r="S109" s="192"/>
      <c r="T109" s="192"/>
      <c r="U109" s="192"/>
      <c r="V109" s="192"/>
    </row>
    <row r="110" spans="1:22" x14ac:dyDescent="0.2">
      <c r="A110" s="188">
        <v>2</v>
      </c>
      <c r="B110" s="236" t="s">
        <v>120</v>
      </c>
      <c r="C110" s="188" t="s">
        <v>20</v>
      </c>
      <c r="D110" s="189">
        <v>1.5</v>
      </c>
      <c r="E110" s="191">
        <v>1.0149999999999999E-2</v>
      </c>
      <c r="F110" s="234">
        <v>6.4672299999999998</v>
      </c>
      <c r="G110" s="260">
        <v>11</v>
      </c>
      <c r="Q110" s="193"/>
      <c r="S110" s="192"/>
      <c r="T110" s="192"/>
      <c r="U110" s="192"/>
      <c r="V110" s="192"/>
    </row>
    <row r="111" spans="1:22" x14ac:dyDescent="0.2">
      <c r="A111" s="188">
        <v>3</v>
      </c>
      <c r="B111" s="236" t="s">
        <v>122</v>
      </c>
      <c r="C111" s="188" t="s">
        <v>123</v>
      </c>
      <c r="D111" s="189">
        <v>1.3</v>
      </c>
      <c r="E111" s="191">
        <v>1.2099999999999998E-2</v>
      </c>
      <c r="F111" s="234">
        <v>6.7585599999999992</v>
      </c>
      <c r="G111" s="260">
        <v>11</v>
      </c>
      <c r="Q111" s="193"/>
      <c r="S111" s="192"/>
      <c r="T111" s="192"/>
      <c r="U111" s="192"/>
      <c r="V111" s="192"/>
    </row>
    <row r="112" spans="1:22" s="208" customFormat="1" ht="15.75" x14ac:dyDescent="0.25">
      <c r="A112" s="183"/>
      <c r="B112" s="239" t="s">
        <v>124</v>
      </c>
      <c r="C112" s="212">
        <v>4.2</v>
      </c>
      <c r="D112" s="212">
        <v>4.2</v>
      </c>
      <c r="E112" s="206">
        <v>3.5290000000000002E-2</v>
      </c>
      <c r="F112" s="245">
        <v>19.211499999999997</v>
      </c>
      <c r="G112" s="227"/>
      <c r="H112" s="207"/>
      <c r="I112" s="207"/>
      <c r="J112" s="207"/>
      <c r="N112" s="209"/>
      <c r="O112" s="209"/>
      <c r="P112" s="209"/>
      <c r="Q112" s="213"/>
      <c r="S112" s="211"/>
      <c r="T112" s="211"/>
      <c r="U112" s="211"/>
      <c r="V112" s="211"/>
    </row>
    <row r="113" spans="1:22" ht="15.75" x14ac:dyDescent="0.25">
      <c r="A113" s="188" t="s">
        <v>125</v>
      </c>
      <c r="B113" s="239" t="s">
        <v>126</v>
      </c>
      <c r="C113" s="188"/>
      <c r="D113" s="188"/>
      <c r="E113" s="191"/>
      <c r="F113" s="234"/>
      <c r="G113" s="260"/>
      <c r="N113" s="192"/>
      <c r="O113" s="192"/>
      <c r="P113" s="192"/>
      <c r="S113" s="192"/>
      <c r="T113" s="192"/>
      <c r="U113" s="192"/>
      <c r="V113" s="192"/>
    </row>
    <row r="114" spans="1:22" s="197" customFormat="1" x14ac:dyDescent="0.2">
      <c r="A114" s="195">
        <v>1</v>
      </c>
      <c r="B114" s="238" t="s">
        <v>127</v>
      </c>
      <c r="C114" s="195" t="s">
        <v>128</v>
      </c>
      <c r="D114" s="196">
        <v>1.25</v>
      </c>
      <c r="E114" s="191">
        <v>8.3999999999999995E-3</v>
      </c>
      <c r="F114" s="234">
        <v>5.5457999999999998</v>
      </c>
      <c r="G114" s="260">
        <v>11</v>
      </c>
      <c r="H114" s="174"/>
      <c r="I114" s="174"/>
      <c r="J114" s="174"/>
      <c r="K114" s="173"/>
      <c r="L114" s="173"/>
      <c r="M114" s="173"/>
      <c r="N114" s="173"/>
      <c r="O114" s="173"/>
      <c r="P114" s="173"/>
      <c r="Q114" s="193"/>
      <c r="R114" s="173"/>
      <c r="S114" s="192"/>
      <c r="T114" s="192"/>
      <c r="U114" s="192"/>
      <c r="V114" s="192"/>
    </row>
    <row r="115" spans="1:22" s="197" customFormat="1" x14ac:dyDescent="0.2">
      <c r="A115" s="195">
        <v>2</v>
      </c>
      <c r="B115" s="238" t="s">
        <v>129</v>
      </c>
      <c r="C115" s="195" t="s">
        <v>130</v>
      </c>
      <c r="D115" s="196">
        <v>1.75</v>
      </c>
      <c r="E115" s="191">
        <v>1.3509999999999999E-2</v>
      </c>
      <c r="F115" s="234">
        <v>9.6358199999999989</v>
      </c>
      <c r="G115" s="260">
        <v>11</v>
      </c>
      <c r="H115" s="174"/>
      <c r="I115" s="174"/>
      <c r="J115" s="174"/>
      <c r="K115" s="173"/>
      <c r="L115" s="173"/>
      <c r="M115" s="173"/>
      <c r="N115" s="173"/>
      <c r="O115" s="173"/>
      <c r="P115" s="173"/>
      <c r="Q115" s="193"/>
      <c r="R115" s="173"/>
      <c r="S115" s="192"/>
      <c r="T115" s="192"/>
      <c r="U115" s="192"/>
      <c r="V115" s="192"/>
    </row>
    <row r="116" spans="1:22" s="197" customFormat="1" x14ac:dyDescent="0.2">
      <c r="A116" s="195">
        <v>3</v>
      </c>
      <c r="B116" s="238" t="s">
        <v>131</v>
      </c>
      <c r="C116" s="195" t="s">
        <v>132</v>
      </c>
      <c r="D116" s="196">
        <v>1.2</v>
      </c>
      <c r="E116" s="191">
        <v>8.6E-3</v>
      </c>
      <c r="F116" s="234">
        <v>6.7468000000000004</v>
      </c>
      <c r="G116" s="260">
        <v>11</v>
      </c>
      <c r="H116" s="174"/>
      <c r="I116" s="174"/>
      <c r="J116" s="174"/>
      <c r="K116" s="173"/>
      <c r="L116" s="173"/>
      <c r="M116" s="173"/>
      <c r="N116" s="173"/>
      <c r="O116" s="173"/>
      <c r="P116" s="173"/>
      <c r="Q116" s="193"/>
      <c r="R116" s="173"/>
      <c r="S116" s="192"/>
      <c r="T116" s="192"/>
      <c r="U116" s="192"/>
      <c r="V116" s="192"/>
    </row>
    <row r="117" spans="1:22" s="217" customFormat="1" ht="15.75" x14ac:dyDescent="0.25">
      <c r="A117" s="215"/>
      <c r="B117" s="240" t="s">
        <v>133</v>
      </c>
      <c r="C117" s="216">
        <v>4.2</v>
      </c>
      <c r="D117" s="216">
        <v>4.2</v>
      </c>
      <c r="E117" s="206">
        <v>3.0510000000000006E-2</v>
      </c>
      <c r="F117" s="245">
        <v>21.928419999999996</v>
      </c>
      <c r="G117" s="227"/>
      <c r="H117" s="207"/>
      <c r="I117" s="207"/>
      <c r="J117" s="207"/>
      <c r="K117" s="208"/>
      <c r="L117" s="208"/>
      <c r="M117" s="208"/>
      <c r="N117" s="209"/>
      <c r="O117" s="209"/>
      <c r="P117" s="209"/>
      <c r="Q117" s="213"/>
      <c r="R117" s="208"/>
      <c r="S117" s="211"/>
      <c r="T117" s="211"/>
      <c r="U117" s="211"/>
      <c r="V117" s="211"/>
    </row>
    <row r="118" spans="1:22" ht="15.75" x14ac:dyDescent="0.25">
      <c r="A118" s="188" t="s">
        <v>134</v>
      </c>
      <c r="B118" s="239" t="s">
        <v>135</v>
      </c>
      <c r="C118" s="188"/>
      <c r="D118" s="188"/>
      <c r="E118" s="191"/>
      <c r="F118" s="234"/>
      <c r="G118" s="260"/>
      <c r="N118" s="192"/>
      <c r="O118" s="192"/>
      <c r="P118" s="192"/>
      <c r="S118" s="192"/>
      <c r="T118" s="192"/>
      <c r="U118" s="192"/>
      <c r="V118" s="192"/>
    </row>
    <row r="119" spans="1:22" x14ac:dyDescent="0.2">
      <c r="A119" s="188">
        <v>1</v>
      </c>
      <c r="B119" s="236" t="s">
        <v>136</v>
      </c>
      <c r="C119" s="188" t="s">
        <v>31</v>
      </c>
      <c r="D119" s="218">
        <v>2</v>
      </c>
      <c r="E119" s="191">
        <v>1.9599999999999999E-2</v>
      </c>
      <c r="F119" s="234">
        <v>8.1328000000000014</v>
      </c>
      <c r="G119" s="260">
        <v>11</v>
      </c>
      <c r="Q119" s="193"/>
      <c r="S119" s="192"/>
      <c r="T119" s="192"/>
      <c r="U119" s="192"/>
      <c r="V119" s="192"/>
    </row>
    <row r="120" spans="1:22" x14ac:dyDescent="0.2">
      <c r="A120" s="188">
        <v>2</v>
      </c>
      <c r="B120" s="236" t="s">
        <v>137</v>
      </c>
      <c r="C120" s="188" t="s">
        <v>31</v>
      </c>
      <c r="D120" s="218">
        <v>2</v>
      </c>
      <c r="E120" s="191">
        <v>2.4974999999999997E-2</v>
      </c>
      <c r="F120" s="234">
        <v>7.5988574999999994</v>
      </c>
      <c r="G120" s="260">
        <v>11</v>
      </c>
      <c r="Q120" s="205"/>
      <c r="S120" s="192"/>
      <c r="T120" s="192"/>
      <c r="U120" s="192"/>
      <c r="V120" s="192"/>
    </row>
    <row r="121" spans="1:22" x14ac:dyDescent="0.2">
      <c r="A121" s="188">
        <v>3</v>
      </c>
      <c r="B121" s="236" t="s">
        <v>138</v>
      </c>
      <c r="C121" s="188" t="s">
        <v>132</v>
      </c>
      <c r="D121" s="189">
        <v>1.2</v>
      </c>
      <c r="E121" s="191">
        <v>1.48004E-2</v>
      </c>
      <c r="F121" s="234">
        <v>6.5247320000000002</v>
      </c>
      <c r="G121" s="260">
        <v>11</v>
      </c>
      <c r="Q121" s="205"/>
      <c r="S121" s="192"/>
      <c r="T121" s="192"/>
      <c r="U121" s="192"/>
      <c r="V121" s="192"/>
    </row>
    <row r="122" spans="1:22" s="208" customFormat="1" ht="15.75" x14ac:dyDescent="0.25">
      <c r="A122" s="183"/>
      <c r="B122" s="239" t="s">
        <v>139</v>
      </c>
      <c r="C122" s="212">
        <v>5.2</v>
      </c>
      <c r="D122" s="212">
        <v>5.2</v>
      </c>
      <c r="E122" s="206">
        <v>5.9375399999999995E-2</v>
      </c>
      <c r="F122" s="245">
        <v>22.256389500000001</v>
      </c>
      <c r="G122" s="227"/>
      <c r="H122" s="207"/>
      <c r="I122" s="207"/>
      <c r="J122" s="207"/>
      <c r="N122" s="209"/>
      <c r="O122" s="209"/>
      <c r="P122" s="209"/>
      <c r="Q122" s="209"/>
      <c r="S122" s="211"/>
      <c r="T122" s="211"/>
      <c r="U122" s="211"/>
      <c r="V122" s="211"/>
    </row>
    <row r="123" spans="1:22" ht="15.75" x14ac:dyDescent="0.25">
      <c r="A123" s="183" t="s">
        <v>141</v>
      </c>
      <c r="B123" s="239" t="s">
        <v>142</v>
      </c>
      <c r="C123" s="188"/>
      <c r="D123" s="188"/>
      <c r="E123" s="191"/>
      <c r="F123" s="234"/>
      <c r="G123" s="260"/>
      <c r="N123" s="192"/>
      <c r="O123" s="192"/>
      <c r="P123" s="192"/>
      <c r="S123" s="192"/>
      <c r="T123" s="192"/>
      <c r="U123" s="192"/>
      <c r="V123" s="192"/>
    </row>
    <row r="124" spans="1:22" x14ac:dyDescent="0.2">
      <c r="A124" s="188">
        <v>1</v>
      </c>
      <c r="B124" s="236" t="s">
        <v>143</v>
      </c>
      <c r="C124" s="188" t="s">
        <v>144</v>
      </c>
      <c r="D124" s="189">
        <v>0.8</v>
      </c>
      <c r="E124" s="191">
        <v>1.4368000000000001E-2</v>
      </c>
      <c r="F124" s="234">
        <v>3.1251500000000001</v>
      </c>
      <c r="G124" s="260">
        <v>11</v>
      </c>
      <c r="Q124" s="193"/>
      <c r="S124" s="192"/>
      <c r="T124" s="192"/>
      <c r="U124" s="192"/>
      <c r="V124" s="192"/>
    </row>
    <row r="125" spans="1:22" s="197" customFormat="1" x14ac:dyDescent="0.2">
      <c r="A125" s="195">
        <v>2</v>
      </c>
      <c r="B125" s="238" t="s">
        <v>145</v>
      </c>
      <c r="C125" s="195" t="s">
        <v>146</v>
      </c>
      <c r="D125" s="196">
        <v>0.9</v>
      </c>
      <c r="E125" s="191">
        <v>1.7999999999999995E-2</v>
      </c>
      <c r="F125" s="234">
        <v>3.0278</v>
      </c>
      <c r="G125" s="260">
        <v>11</v>
      </c>
      <c r="H125" s="174"/>
      <c r="I125" s="174"/>
      <c r="J125" s="174"/>
      <c r="K125" s="173"/>
      <c r="L125" s="173"/>
      <c r="M125" s="173"/>
      <c r="N125" s="173"/>
      <c r="O125" s="173"/>
      <c r="P125" s="173"/>
      <c r="Q125" s="193"/>
      <c r="R125" s="173"/>
      <c r="S125" s="192"/>
      <c r="T125" s="192"/>
      <c r="U125" s="192"/>
      <c r="V125" s="192"/>
    </row>
    <row r="126" spans="1:22" x14ac:dyDescent="0.2">
      <c r="A126" s="188">
        <v>3</v>
      </c>
      <c r="B126" s="236" t="s">
        <v>147</v>
      </c>
      <c r="C126" s="188" t="s">
        <v>148</v>
      </c>
      <c r="D126" s="189">
        <v>1.1000000000000001</v>
      </c>
      <c r="E126" s="191">
        <v>1.7385999999999999E-2</v>
      </c>
      <c r="F126" s="234">
        <v>3.9099479999999995</v>
      </c>
      <c r="G126" s="260">
        <v>11</v>
      </c>
      <c r="Q126" s="193"/>
      <c r="S126" s="192"/>
      <c r="T126" s="192"/>
      <c r="U126" s="192"/>
      <c r="V126" s="192"/>
    </row>
    <row r="127" spans="1:22" x14ac:dyDescent="0.2">
      <c r="A127" s="188">
        <v>4</v>
      </c>
      <c r="B127" s="236" t="s">
        <v>149</v>
      </c>
      <c r="C127" s="188" t="s">
        <v>148</v>
      </c>
      <c r="D127" s="189">
        <v>1.1000000000000001</v>
      </c>
      <c r="E127" s="191">
        <v>1.72E-2</v>
      </c>
      <c r="F127" s="234">
        <v>4.5408000000000008</v>
      </c>
      <c r="G127" s="260">
        <v>11</v>
      </c>
      <c r="Q127" s="193"/>
      <c r="S127" s="192"/>
      <c r="T127" s="192"/>
      <c r="U127" s="192"/>
      <c r="V127" s="192"/>
    </row>
    <row r="128" spans="1:22" x14ac:dyDescent="0.2">
      <c r="A128" s="188">
        <v>5</v>
      </c>
      <c r="B128" s="236" t="s">
        <v>150</v>
      </c>
      <c r="C128" s="188" t="s">
        <v>151</v>
      </c>
      <c r="D128" s="189">
        <v>1.4</v>
      </c>
      <c r="E128" s="191">
        <v>1.5247999999999998E-2</v>
      </c>
      <c r="F128" s="234">
        <v>4.4816820000000002</v>
      </c>
      <c r="G128" s="260">
        <v>11</v>
      </c>
      <c r="Q128" s="193"/>
      <c r="S128" s="192"/>
      <c r="T128" s="192"/>
      <c r="U128" s="192"/>
      <c r="V128" s="192"/>
    </row>
    <row r="129" spans="1:22" s="217" customFormat="1" ht="15.75" x14ac:dyDescent="0.25">
      <c r="A129" s="215"/>
      <c r="B129" s="240" t="s">
        <v>152</v>
      </c>
      <c r="C129" s="216">
        <v>5.3</v>
      </c>
      <c r="D129" s="216">
        <v>5.3000000000000007</v>
      </c>
      <c r="E129" s="206">
        <v>8.2201999999999997E-2</v>
      </c>
      <c r="F129" s="245">
        <v>19.085380000000001</v>
      </c>
      <c r="G129" s="227"/>
      <c r="H129" s="207"/>
      <c r="I129" s="207"/>
      <c r="J129" s="207"/>
      <c r="K129" s="208"/>
      <c r="L129" s="208"/>
      <c r="M129" s="208"/>
      <c r="N129" s="209"/>
      <c r="O129" s="209"/>
      <c r="P129" s="209"/>
      <c r="Q129" s="213"/>
      <c r="R129" s="208"/>
      <c r="S129" s="211"/>
      <c r="T129" s="211"/>
      <c r="U129" s="211"/>
      <c r="V129" s="211"/>
    </row>
    <row r="130" spans="1:22" ht="15.75" x14ac:dyDescent="0.25">
      <c r="A130" s="183" t="s">
        <v>153</v>
      </c>
      <c r="B130" s="239" t="s">
        <v>154</v>
      </c>
      <c r="C130" s="188"/>
      <c r="D130" s="188"/>
      <c r="E130" s="191"/>
      <c r="F130" s="234"/>
      <c r="G130" s="260"/>
      <c r="S130" s="192"/>
      <c r="T130" s="192"/>
      <c r="U130" s="192"/>
      <c r="V130" s="192"/>
    </row>
    <row r="131" spans="1:22" x14ac:dyDescent="0.2">
      <c r="A131" s="188">
        <v>1</v>
      </c>
      <c r="B131" s="236" t="s">
        <v>155</v>
      </c>
      <c r="C131" s="188" t="s">
        <v>156</v>
      </c>
      <c r="D131" s="189">
        <v>2.7</v>
      </c>
      <c r="E131" s="191">
        <v>8.0999999999999996E-3</v>
      </c>
      <c r="F131" s="234">
        <v>7.9625999999999992</v>
      </c>
      <c r="G131" s="263">
        <v>11</v>
      </c>
      <c r="N131" s="205"/>
      <c r="O131" s="205"/>
      <c r="P131" s="205"/>
      <c r="Q131" s="193"/>
      <c r="S131" s="192"/>
      <c r="T131" s="192"/>
      <c r="U131" s="192"/>
      <c r="V131" s="192"/>
    </row>
    <row r="132" spans="1:22" x14ac:dyDescent="0.2">
      <c r="A132" s="188">
        <v>2</v>
      </c>
      <c r="B132" s="236" t="s">
        <v>274</v>
      </c>
      <c r="C132" s="188" t="s">
        <v>158</v>
      </c>
      <c r="D132" s="189">
        <v>0.65</v>
      </c>
      <c r="E132" s="191">
        <v>3.0280000000000003E-3</v>
      </c>
      <c r="F132" s="234">
        <v>4.364662</v>
      </c>
      <c r="G132" s="263">
        <v>11</v>
      </c>
      <c r="N132" s="205"/>
      <c r="O132" s="205"/>
      <c r="P132" s="205"/>
      <c r="Q132" s="193"/>
      <c r="S132" s="192"/>
      <c r="T132" s="192"/>
      <c r="U132" s="192"/>
      <c r="V132" s="192"/>
    </row>
    <row r="133" spans="1:22" x14ac:dyDescent="0.2">
      <c r="A133" s="188">
        <v>3</v>
      </c>
      <c r="B133" s="236" t="s">
        <v>159</v>
      </c>
      <c r="C133" s="188" t="s">
        <v>160</v>
      </c>
      <c r="D133" s="189">
        <v>1.2</v>
      </c>
      <c r="E133" s="191">
        <v>1.8418E-2</v>
      </c>
      <c r="F133" s="235">
        <v>3.6070159999999998</v>
      </c>
      <c r="G133" s="263">
        <v>11</v>
      </c>
      <c r="N133" s="205"/>
      <c r="O133" s="205"/>
      <c r="P133" s="205"/>
      <c r="Q133" s="193"/>
      <c r="S133" s="192"/>
      <c r="T133" s="192"/>
      <c r="U133" s="192"/>
      <c r="V133" s="192"/>
    </row>
    <row r="134" spans="1:22" x14ac:dyDescent="0.2">
      <c r="A134" s="188">
        <v>4</v>
      </c>
      <c r="B134" s="236" t="s">
        <v>161</v>
      </c>
      <c r="C134" s="188" t="s">
        <v>162</v>
      </c>
      <c r="D134" s="189">
        <v>0.7</v>
      </c>
      <c r="E134" s="191">
        <v>2.0112999999999999E-2</v>
      </c>
      <c r="F134" s="235">
        <v>1.6690850000000002</v>
      </c>
      <c r="G134" s="260">
        <v>11</v>
      </c>
      <c r="Q134" s="193"/>
      <c r="S134" s="192"/>
      <c r="T134" s="192"/>
      <c r="U134" s="192"/>
      <c r="V134" s="192"/>
    </row>
    <row r="135" spans="1:22" x14ac:dyDescent="0.2">
      <c r="A135" s="188">
        <v>5</v>
      </c>
      <c r="B135" s="236" t="s">
        <v>163</v>
      </c>
      <c r="C135" s="188" t="s">
        <v>164</v>
      </c>
      <c r="D135" s="189">
        <v>0.6</v>
      </c>
      <c r="E135" s="191">
        <v>1.2018699999999998E-2</v>
      </c>
      <c r="F135" s="235">
        <v>2.7372646</v>
      </c>
      <c r="G135" s="263">
        <v>11</v>
      </c>
      <c r="N135" s="205"/>
      <c r="O135" s="205"/>
      <c r="P135" s="205"/>
      <c r="Q135" s="193"/>
      <c r="S135" s="192"/>
      <c r="T135" s="192"/>
      <c r="U135" s="192"/>
      <c r="V135" s="192"/>
    </row>
    <row r="136" spans="1:22" ht="15" customHeight="1" x14ac:dyDescent="0.2">
      <c r="A136" s="188">
        <v>6</v>
      </c>
      <c r="B136" s="194" t="s">
        <v>165</v>
      </c>
      <c r="C136" s="182" t="s">
        <v>166</v>
      </c>
      <c r="D136" s="186">
        <v>0.4</v>
      </c>
      <c r="E136" s="191">
        <v>7.2480000000000001E-3</v>
      </c>
      <c r="F136" s="235">
        <v>1.3318000000000001</v>
      </c>
      <c r="G136" s="260">
        <v>11</v>
      </c>
      <c r="Q136" s="193"/>
      <c r="S136" s="192"/>
      <c r="T136" s="192"/>
      <c r="U136" s="192"/>
      <c r="V136" s="192"/>
    </row>
    <row r="137" spans="1:22" x14ac:dyDescent="0.2">
      <c r="A137" s="188">
        <v>7</v>
      </c>
      <c r="B137" s="194" t="s">
        <v>275</v>
      </c>
      <c r="C137" s="182" t="s">
        <v>277</v>
      </c>
      <c r="D137" s="186">
        <v>6</v>
      </c>
      <c r="E137" s="191">
        <v>5.9256999999999997E-2</v>
      </c>
      <c r="F137" s="235">
        <v>5.2697320000000003</v>
      </c>
      <c r="G137" s="263">
        <v>66</v>
      </c>
      <c r="N137" s="193"/>
      <c r="O137" s="193"/>
      <c r="P137" s="193"/>
      <c r="Q137" s="193"/>
      <c r="S137" s="192"/>
      <c r="T137" s="192"/>
      <c r="U137" s="192"/>
      <c r="V137" s="192"/>
    </row>
    <row r="138" spans="1:22" x14ac:dyDescent="0.2">
      <c r="A138" s="188">
        <v>8</v>
      </c>
      <c r="B138" s="194" t="s">
        <v>276</v>
      </c>
      <c r="C138" s="182" t="s">
        <v>308</v>
      </c>
      <c r="D138" s="186">
        <v>3.8</v>
      </c>
      <c r="E138" s="191">
        <v>5.5343000000000003E-2</v>
      </c>
      <c r="F138" s="235">
        <v>2.7182679999999997</v>
      </c>
      <c r="G138" s="263">
        <v>66</v>
      </c>
      <c r="N138" s="205"/>
      <c r="O138" s="205"/>
      <c r="P138" s="205"/>
      <c r="Q138" s="193"/>
      <c r="S138" s="192"/>
      <c r="T138" s="192"/>
      <c r="U138" s="192"/>
      <c r="V138" s="192"/>
    </row>
    <row r="139" spans="1:22" x14ac:dyDescent="0.2">
      <c r="A139" s="188">
        <v>9</v>
      </c>
      <c r="B139" s="194" t="s">
        <v>251</v>
      </c>
      <c r="C139" s="182">
        <v>2</v>
      </c>
      <c r="D139" s="186">
        <v>2</v>
      </c>
      <c r="E139" s="191">
        <v>6.5999999999999991E-3</v>
      </c>
      <c r="F139" s="235">
        <v>7.9980000000000002</v>
      </c>
      <c r="G139" s="263">
        <v>11</v>
      </c>
      <c r="N139" s="205"/>
      <c r="O139" s="205"/>
      <c r="P139" s="205"/>
      <c r="Q139" s="193"/>
      <c r="S139" s="192"/>
      <c r="T139" s="192"/>
      <c r="U139" s="192"/>
      <c r="V139" s="192"/>
    </row>
    <row r="140" spans="1:22" x14ac:dyDescent="0.2">
      <c r="A140" s="188">
        <v>10</v>
      </c>
      <c r="B140" s="194" t="s">
        <v>273</v>
      </c>
      <c r="C140" s="182">
        <v>2</v>
      </c>
      <c r="D140" s="186">
        <v>2</v>
      </c>
      <c r="E140" s="191">
        <v>2.3700000000000002E-2</v>
      </c>
      <c r="F140" s="235">
        <v>9.7205999999999975</v>
      </c>
      <c r="G140" s="260">
        <v>11</v>
      </c>
      <c r="Q140" s="193"/>
      <c r="S140" s="192"/>
      <c r="T140" s="192"/>
      <c r="U140" s="192"/>
      <c r="V140" s="192"/>
    </row>
    <row r="141" spans="1:22" x14ac:dyDescent="0.2">
      <c r="A141" s="188">
        <v>11</v>
      </c>
      <c r="B141" s="194" t="s">
        <v>299</v>
      </c>
      <c r="C141" s="182" t="s">
        <v>300</v>
      </c>
      <c r="D141" s="186">
        <v>0.65</v>
      </c>
      <c r="E141" s="191">
        <v>3.1100000000000003E-2</v>
      </c>
      <c r="F141" s="235">
        <v>0.4652</v>
      </c>
      <c r="G141" s="260">
        <v>11</v>
      </c>
      <c r="Q141" s="193"/>
      <c r="S141" s="192"/>
      <c r="T141" s="192"/>
      <c r="U141" s="192"/>
      <c r="V141" s="192"/>
    </row>
    <row r="142" spans="1:22" x14ac:dyDescent="0.2">
      <c r="A142" s="188">
        <v>12</v>
      </c>
      <c r="B142" s="194" t="s">
        <v>309</v>
      </c>
      <c r="C142" s="182" t="s">
        <v>313</v>
      </c>
      <c r="D142" s="186">
        <v>1.5</v>
      </c>
      <c r="E142" s="191">
        <v>1.2899999999999998E-2</v>
      </c>
      <c r="F142" s="235">
        <v>1.3812</v>
      </c>
      <c r="G142" s="260">
        <v>11</v>
      </c>
      <c r="Q142" s="193"/>
      <c r="S142" s="192"/>
      <c r="T142" s="192"/>
      <c r="U142" s="192"/>
      <c r="V142" s="192"/>
    </row>
    <row r="143" spans="1:22" x14ac:dyDescent="0.2">
      <c r="A143" s="188">
        <v>13</v>
      </c>
      <c r="B143" s="194" t="s">
        <v>310</v>
      </c>
      <c r="C143" s="182" t="s">
        <v>312</v>
      </c>
      <c r="D143" s="186">
        <v>0.8</v>
      </c>
      <c r="E143" s="191">
        <v>1.2800000000000001E-2</v>
      </c>
      <c r="F143" s="235">
        <v>0.37319999999999998</v>
      </c>
      <c r="G143" s="260">
        <v>11</v>
      </c>
      <c r="Q143" s="193"/>
      <c r="S143" s="192"/>
      <c r="T143" s="192"/>
      <c r="U143" s="192"/>
      <c r="V143" s="192"/>
    </row>
    <row r="144" spans="1:22" x14ac:dyDescent="0.2">
      <c r="A144" s="188">
        <v>14</v>
      </c>
      <c r="B144" s="194" t="s">
        <v>311</v>
      </c>
      <c r="C144" s="182" t="s">
        <v>312</v>
      </c>
      <c r="D144" s="186">
        <v>0.8</v>
      </c>
      <c r="E144" s="191">
        <v>0</v>
      </c>
      <c r="F144" s="235">
        <v>0</v>
      </c>
      <c r="G144" s="263">
        <v>11</v>
      </c>
      <c r="N144" s="205"/>
      <c r="O144" s="205"/>
      <c r="P144" s="205"/>
      <c r="Q144" s="193"/>
      <c r="S144" s="192"/>
      <c r="T144" s="192"/>
      <c r="U144" s="192"/>
      <c r="V144" s="192"/>
    </row>
    <row r="145" spans="1:32" s="208" customFormat="1" ht="15.75" x14ac:dyDescent="0.25">
      <c r="A145" s="183">
        <v>15</v>
      </c>
      <c r="B145" s="241" t="s">
        <v>170</v>
      </c>
      <c r="C145" s="183">
        <v>23.8</v>
      </c>
      <c r="D145" s="212">
        <v>23.8</v>
      </c>
      <c r="E145" s="206">
        <v>0.27062569999999997</v>
      </c>
      <c r="F145" s="247">
        <v>49.5986276</v>
      </c>
      <c r="G145" s="264"/>
      <c r="H145" s="207"/>
      <c r="I145" s="207"/>
      <c r="J145" s="207"/>
      <c r="N145" s="209"/>
      <c r="O145" s="209"/>
      <c r="P145" s="209"/>
      <c r="Q145" s="209"/>
      <c r="S145" s="211"/>
      <c r="T145" s="211"/>
      <c r="U145" s="211"/>
      <c r="V145" s="211"/>
    </row>
    <row r="146" spans="1:32" ht="15.75" x14ac:dyDescent="0.25">
      <c r="A146" s="183" t="s">
        <v>171</v>
      </c>
      <c r="B146" s="239" t="s">
        <v>172</v>
      </c>
      <c r="C146" s="188"/>
      <c r="D146" s="189"/>
      <c r="E146" s="191"/>
      <c r="F146" s="234"/>
      <c r="G146" s="260"/>
      <c r="N146" s="192"/>
      <c r="O146" s="192"/>
      <c r="P146" s="192"/>
      <c r="S146" s="192"/>
      <c r="T146" s="192"/>
      <c r="U146" s="192"/>
      <c r="V146" s="192"/>
    </row>
    <row r="147" spans="1:32" s="219" customFormat="1" x14ac:dyDescent="0.2">
      <c r="A147" s="188">
        <v>1</v>
      </c>
      <c r="B147" s="236" t="s">
        <v>173</v>
      </c>
      <c r="C147" s="188" t="s">
        <v>174</v>
      </c>
      <c r="D147" s="189">
        <v>1.5</v>
      </c>
      <c r="E147" s="191">
        <v>1.602E-2</v>
      </c>
      <c r="F147" s="235">
        <v>-1.602E-2</v>
      </c>
      <c r="G147" s="260">
        <v>11</v>
      </c>
      <c r="H147" s="174"/>
      <c r="I147" s="174"/>
      <c r="J147" s="174"/>
      <c r="K147" s="173"/>
      <c r="L147" s="173"/>
      <c r="M147" s="173"/>
      <c r="N147" s="205"/>
      <c r="O147" s="205"/>
      <c r="P147" s="205"/>
      <c r="Q147" s="193"/>
      <c r="R147" s="173"/>
      <c r="S147" s="192"/>
      <c r="T147" s="192"/>
      <c r="U147" s="192"/>
      <c r="V147" s="192"/>
      <c r="W147" s="173"/>
      <c r="X147" s="173"/>
      <c r="Y147" s="173"/>
      <c r="Z147" s="173"/>
      <c r="AA147" s="173"/>
      <c r="AB147" s="173"/>
      <c r="AC147" s="173"/>
      <c r="AD147" s="173"/>
      <c r="AE147" s="173"/>
      <c r="AF147" s="173"/>
    </row>
    <row r="148" spans="1:32" s="219" customFormat="1" x14ac:dyDescent="0.2">
      <c r="A148" s="188">
        <v>2</v>
      </c>
      <c r="B148" s="236" t="s">
        <v>175</v>
      </c>
      <c r="C148" s="188" t="s">
        <v>176</v>
      </c>
      <c r="D148" s="218">
        <v>1</v>
      </c>
      <c r="E148" s="191">
        <v>9.7099999999999999E-3</v>
      </c>
      <c r="F148" s="235">
        <v>3.3127900000000001</v>
      </c>
      <c r="G148" s="260">
        <v>11</v>
      </c>
      <c r="H148" s="174"/>
      <c r="I148" s="174"/>
      <c r="J148" s="174"/>
      <c r="K148" s="173"/>
      <c r="L148" s="173"/>
      <c r="M148" s="173"/>
      <c r="N148" s="205"/>
      <c r="O148" s="205"/>
      <c r="P148" s="205"/>
      <c r="Q148" s="193"/>
      <c r="R148" s="173"/>
      <c r="S148" s="192"/>
      <c r="T148" s="192"/>
      <c r="U148" s="192"/>
      <c r="V148" s="192"/>
      <c r="W148" s="173"/>
      <c r="X148" s="173"/>
      <c r="Y148" s="173"/>
      <c r="Z148" s="173"/>
      <c r="AA148" s="173"/>
      <c r="AB148" s="173"/>
      <c r="AC148" s="173"/>
      <c r="AD148" s="173"/>
      <c r="AE148" s="173"/>
      <c r="AF148" s="173"/>
    </row>
    <row r="149" spans="1:32" x14ac:dyDescent="0.2">
      <c r="A149" s="188">
        <v>3</v>
      </c>
      <c r="B149" s="236" t="s">
        <v>177</v>
      </c>
      <c r="C149" s="188" t="s">
        <v>174</v>
      </c>
      <c r="D149" s="189">
        <v>1.5</v>
      </c>
      <c r="E149" s="191">
        <v>1.6649999999999998E-2</v>
      </c>
      <c r="F149" s="235">
        <v>3.5003500000000001</v>
      </c>
      <c r="G149" s="260">
        <v>11</v>
      </c>
      <c r="N149" s="205"/>
      <c r="O149" s="205"/>
      <c r="P149" s="205"/>
      <c r="Q149" s="193"/>
      <c r="S149" s="192"/>
      <c r="T149" s="192"/>
      <c r="U149" s="192"/>
      <c r="V149" s="192"/>
    </row>
    <row r="150" spans="1:32" s="219" customFormat="1" x14ac:dyDescent="0.2">
      <c r="A150" s="188">
        <v>4</v>
      </c>
      <c r="B150" s="236" t="s">
        <v>178</v>
      </c>
      <c r="C150" s="188" t="s">
        <v>174</v>
      </c>
      <c r="D150" s="189">
        <v>1.5</v>
      </c>
      <c r="E150" s="191">
        <v>2.061E-2</v>
      </c>
      <c r="F150" s="235">
        <v>0.74323499999999998</v>
      </c>
      <c r="G150" s="260">
        <v>11</v>
      </c>
      <c r="H150" s="174"/>
      <c r="I150" s="174"/>
      <c r="J150" s="174"/>
      <c r="K150" s="173"/>
      <c r="L150" s="173"/>
      <c r="M150" s="173"/>
      <c r="N150" s="205"/>
      <c r="O150" s="205"/>
      <c r="P150" s="205"/>
      <c r="Q150" s="193"/>
      <c r="R150" s="173"/>
      <c r="S150" s="192"/>
      <c r="T150" s="192"/>
      <c r="U150" s="192"/>
      <c r="V150" s="192"/>
      <c r="W150" s="173"/>
      <c r="X150" s="173"/>
      <c r="Y150" s="173"/>
      <c r="Z150" s="173"/>
      <c r="AA150" s="173"/>
      <c r="AB150" s="173"/>
      <c r="AC150" s="173"/>
      <c r="AD150" s="173"/>
      <c r="AE150" s="173"/>
      <c r="AF150" s="173"/>
    </row>
    <row r="151" spans="1:32" x14ac:dyDescent="0.2">
      <c r="A151" s="188">
        <v>5</v>
      </c>
      <c r="B151" s="236" t="s">
        <v>179</v>
      </c>
      <c r="C151" s="188" t="s">
        <v>176</v>
      </c>
      <c r="D151" s="218">
        <v>1</v>
      </c>
      <c r="E151" s="191">
        <v>1.201E-2</v>
      </c>
      <c r="F151" s="235">
        <v>4.2500359999999988</v>
      </c>
      <c r="G151" s="260">
        <v>11</v>
      </c>
      <c r="N151" s="205"/>
      <c r="O151" s="205"/>
      <c r="P151" s="205"/>
      <c r="Q151" s="193"/>
      <c r="S151" s="192"/>
      <c r="T151" s="192"/>
      <c r="U151" s="192"/>
      <c r="V151" s="192"/>
    </row>
    <row r="152" spans="1:32" s="219" customFormat="1" x14ac:dyDescent="0.2">
      <c r="A152" s="188">
        <v>6</v>
      </c>
      <c r="B152" s="236" t="s">
        <v>180</v>
      </c>
      <c r="C152" s="188" t="s">
        <v>181</v>
      </c>
      <c r="D152" s="189">
        <v>1.3</v>
      </c>
      <c r="E152" s="191">
        <v>2.3266999999999999E-2</v>
      </c>
      <c r="F152" s="235">
        <v>1.8556539999999999</v>
      </c>
      <c r="G152" s="260">
        <v>11</v>
      </c>
      <c r="H152" s="174"/>
      <c r="I152" s="174"/>
      <c r="J152" s="174"/>
      <c r="K152" s="173"/>
      <c r="L152" s="173"/>
      <c r="M152" s="173"/>
      <c r="N152" s="205"/>
      <c r="O152" s="205"/>
      <c r="P152" s="205"/>
      <c r="Q152" s="193"/>
      <c r="R152" s="173"/>
      <c r="S152" s="192"/>
      <c r="T152" s="192"/>
      <c r="U152" s="192"/>
      <c r="V152" s="192"/>
      <c r="W152" s="173"/>
      <c r="X152" s="173"/>
      <c r="Y152" s="173"/>
      <c r="Z152" s="173"/>
      <c r="AA152" s="173"/>
      <c r="AB152" s="173"/>
      <c r="AC152" s="173"/>
      <c r="AD152" s="173"/>
      <c r="AE152" s="173"/>
      <c r="AF152" s="173"/>
    </row>
    <row r="153" spans="1:32" x14ac:dyDescent="0.2">
      <c r="A153" s="188">
        <v>7</v>
      </c>
      <c r="B153" s="236" t="s">
        <v>182</v>
      </c>
      <c r="C153" s="188" t="s">
        <v>176</v>
      </c>
      <c r="D153" s="189">
        <v>1</v>
      </c>
      <c r="E153" s="191">
        <v>1.4925000000000001E-2</v>
      </c>
      <c r="F153" s="235">
        <v>2.7849650000000001</v>
      </c>
      <c r="G153" s="260">
        <v>11</v>
      </c>
      <c r="N153" s="205"/>
      <c r="O153" s="205"/>
      <c r="P153" s="205"/>
      <c r="Q153" s="193"/>
      <c r="S153" s="192"/>
      <c r="T153" s="192"/>
      <c r="U153" s="192"/>
      <c r="V153" s="192"/>
    </row>
    <row r="154" spans="1:32" x14ac:dyDescent="0.2">
      <c r="A154" s="188">
        <v>8</v>
      </c>
      <c r="B154" s="236" t="s">
        <v>183</v>
      </c>
      <c r="C154" s="188" t="s">
        <v>176</v>
      </c>
      <c r="D154" s="218">
        <v>1</v>
      </c>
      <c r="E154" s="191">
        <v>1.2208000000000002E-2</v>
      </c>
      <c r="F154" s="235">
        <v>2.8632</v>
      </c>
      <c r="G154" s="260">
        <v>11</v>
      </c>
      <c r="N154" s="205"/>
      <c r="O154" s="205"/>
      <c r="P154" s="205"/>
      <c r="Q154" s="193"/>
      <c r="S154" s="192"/>
      <c r="T154" s="192"/>
      <c r="U154" s="192"/>
      <c r="V154" s="192"/>
    </row>
    <row r="155" spans="1:32" s="220" customFormat="1" ht="15.75" x14ac:dyDescent="0.25">
      <c r="A155" s="183"/>
      <c r="B155" s="239" t="s">
        <v>184</v>
      </c>
      <c r="C155" s="183">
        <v>9.8000000000000007</v>
      </c>
      <c r="D155" s="212">
        <v>9.8000000000000007</v>
      </c>
      <c r="E155" s="206">
        <v>0.12539999999999998</v>
      </c>
      <c r="F155" s="247">
        <v>19.294209999999996</v>
      </c>
      <c r="G155" s="227"/>
      <c r="H155" s="207"/>
      <c r="I155" s="207"/>
      <c r="J155" s="207"/>
      <c r="K155" s="208"/>
      <c r="L155" s="208"/>
      <c r="M155" s="208"/>
      <c r="N155" s="209"/>
      <c r="O155" s="209"/>
      <c r="P155" s="209"/>
      <c r="Q155" s="213"/>
      <c r="R155" s="208"/>
      <c r="S155" s="211"/>
      <c r="T155" s="211"/>
      <c r="U155" s="211"/>
      <c r="V155" s="211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</row>
    <row r="156" spans="1:32" s="220" customFormat="1" ht="15.75" x14ac:dyDescent="0.25">
      <c r="A156" s="183"/>
      <c r="B156" s="239" t="s">
        <v>185</v>
      </c>
      <c r="C156" s="204">
        <v>52.500000000000007</v>
      </c>
      <c r="D156" s="204">
        <v>52.500000000000014</v>
      </c>
      <c r="E156" s="206">
        <v>0.60340309999999997</v>
      </c>
      <c r="F156" s="247">
        <v>151.37452710000002</v>
      </c>
      <c r="G156" s="227"/>
      <c r="H156" s="207"/>
      <c r="I156" s="207"/>
      <c r="J156" s="207"/>
      <c r="K156" s="208"/>
      <c r="L156" s="208"/>
      <c r="M156" s="208"/>
      <c r="N156" s="209"/>
      <c r="O156" s="209"/>
      <c r="P156" s="209"/>
      <c r="Q156" s="205"/>
      <c r="R156" s="173"/>
      <c r="S156" s="192"/>
      <c r="T156" s="192"/>
      <c r="U156" s="192"/>
      <c r="V156" s="192"/>
      <c r="W156" s="208"/>
      <c r="X156" s="208"/>
      <c r="Y156" s="208"/>
      <c r="Z156" s="208"/>
      <c r="AA156" s="208"/>
      <c r="AB156" s="208"/>
      <c r="AC156" s="208"/>
      <c r="AD156" s="208"/>
      <c r="AE156" s="208"/>
      <c r="AF156" s="208"/>
    </row>
    <row r="157" spans="1:32" ht="15.75" x14ac:dyDescent="0.2">
      <c r="A157" s="177" t="s">
        <v>186</v>
      </c>
      <c r="B157" s="177"/>
      <c r="C157" s="177"/>
      <c r="D157" s="177"/>
      <c r="E157" s="177"/>
      <c r="F157" s="246"/>
      <c r="G157" s="260"/>
      <c r="T157" s="192"/>
      <c r="U157" s="192"/>
      <c r="V157" s="192"/>
    </row>
    <row r="158" spans="1:32" ht="15.75" x14ac:dyDescent="0.2">
      <c r="A158" s="177"/>
      <c r="B158" s="177"/>
      <c r="C158" s="177"/>
      <c r="D158" s="177"/>
      <c r="E158" s="177"/>
      <c r="F158" s="246"/>
      <c r="G158" s="260"/>
      <c r="T158" s="192"/>
      <c r="U158" s="192"/>
      <c r="V158" s="192"/>
    </row>
    <row r="159" spans="1:32" ht="15.75" x14ac:dyDescent="0.25">
      <c r="A159" s="184">
        <v>1</v>
      </c>
      <c r="B159" s="237" t="s">
        <v>187</v>
      </c>
      <c r="C159" s="221">
        <v>91.35</v>
      </c>
      <c r="D159" s="221">
        <v>91.35</v>
      </c>
      <c r="E159" s="222">
        <v>0</v>
      </c>
      <c r="F159" s="248">
        <v>373.41399999999999</v>
      </c>
      <c r="G159" s="260">
        <v>132</v>
      </c>
      <c r="T159" s="192"/>
      <c r="U159" s="192"/>
      <c r="V159" s="192"/>
    </row>
    <row r="160" spans="1:32" ht="15.75" x14ac:dyDescent="0.25">
      <c r="A160" s="188">
        <v>2</v>
      </c>
      <c r="B160" s="239" t="s">
        <v>188</v>
      </c>
      <c r="C160" s="190"/>
      <c r="D160" s="188"/>
      <c r="E160" s="214"/>
      <c r="F160" s="234"/>
      <c r="G160" s="260"/>
      <c r="T160" s="192"/>
      <c r="U160" s="192"/>
      <c r="V160" s="192"/>
    </row>
    <row r="161" spans="1:22" x14ac:dyDescent="0.2">
      <c r="A161" s="223" t="s">
        <v>189</v>
      </c>
      <c r="B161" s="236" t="s">
        <v>196</v>
      </c>
      <c r="C161" s="188">
        <v>0.8</v>
      </c>
      <c r="D161" s="188">
        <v>0.8</v>
      </c>
      <c r="E161" s="191">
        <v>0</v>
      </c>
      <c r="F161" s="234">
        <v>0</v>
      </c>
      <c r="G161" s="260">
        <v>11</v>
      </c>
      <c r="T161" s="192"/>
      <c r="U161" s="192"/>
      <c r="V161" s="192"/>
    </row>
    <row r="162" spans="1:22" x14ac:dyDescent="0.2">
      <c r="A162" s="223" t="s">
        <v>191</v>
      </c>
      <c r="B162" s="236" t="s">
        <v>198</v>
      </c>
      <c r="C162" s="188">
        <v>1.7</v>
      </c>
      <c r="D162" s="188">
        <v>1.7</v>
      </c>
      <c r="E162" s="191">
        <v>0</v>
      </c>
      <c r="F162" s="234">
        <v>6.2236399999999996</v>
      </c>
      <c r="G162" s="260">
        <v>11</v>
      </c>
      <c r="T162" s="192"/>
      <c r="U162" s="192"/>
      <c r="V162" s="192"/>
    </row>
    <row r="163" spans="1:22" s="208" customFormat="1" ht="15" customHeight="1" x14ac:dyDescent="0.25">
      <c r="A163" s="203"/>
      <c r="B163" s="239" t="s">
        <v>314</v>
      </c>
      <c r="C163" s="183">
        <v>2.5</v>
      </c>
      <c r="D163" s="183">
        <v>2.5</v>
      </c>
      <c r="E163" s="206">
        <v>0</v>
      </c>
      <c r="F163" s="245">
        <v>6.2236399999999996</v>
      </c>
      <c r="G163" s="227"/>
      <c r="H163" s="207"/>
      <c r="I163" s="207"/>
      <c r="J163" s="207"/>
      <c r="Q163" s="173"/>
      <c r="R163" s="173"/>
      <c r="S163" s="173"/>
      <c r="T163" s="192"/>
      <c r="U163" s="192"/>
      <c r="V163" s="192"/>
    </row>
    <row r="164" spans="1:22" s="208" customFormat="1" ht="15.75" x14ac:dyDescent="0.25">
      <c r="A164" s="183">
        <v>3</v>
      </c>
      <c r="B164" s="239" t="s">
        <v>252</v>
      </c>
      <c r="C164" s="183">
        <v>18</v>
      </c>
      <c r="D164" s="183">
        <v>18</v>
      </c>
      <c r="E164" s="206">
        <v>0</v>
      </c>
      <c r="F164" s="245">
        <v>73.597999999999999</v>
      </c>
      <c r="G164" s="227">
        <v>66</v>
      </c>
      <c r="H164" s="207"/>
      <c r="I164" s="207"/>
      <c r="J164" s="207"/>
      <c r="Q164" s="173"/>
      <c r="R164" s="173"/>
      <c r="S164" s="173"/>
      <c r="T164" s="192"/>
      <c r="U164" s="192"/>
      <c r="V164" s="192"/>
    </row>
    <row r="165" spans="1:22" s="208" customFormat="1" ht="15.75" x14ac:dyDescent="0.25">
      <c r="A165" s="203"/>
      <c r="B165" s="239" t="s">
        <v>200</v>
      </c>
      <c r="C165" s="212">
        <v>111.85</v>
      </c>
      <c r="D165" s="212">
        <v>111.85</v>
      </c>
      <c r="E165" s="206">
        <v>0</v>
      </c>
      <c r="F165" s="245">
        <v>453.23563999999999</v>
      </c>
      <c r="G165" s="227"/>
      <c r="H165" s="207"/>
      <c r="I165" s="207"/>
      <c r="J165" s="207"/>
      <c r="Q165" s="173"/>
      <c r="R165" s="173"/>
      <c r="S165" s="173"/>
      <c r="T165" s="192"/>
      <c r="U165" s="192"/>
      <c r="V165" s="192"/>
    </row>
    <row r="166" spans="1:22" ht="30" customHeight="1" x14ac:dyDescent="0.2">
      <c r="A166" s="177" t="s">
        <v>278</v>
      </c>
      <c r="B166" s="177" t="s">
        <v>1</v>
      </c>
      <c r="C166" s="177" t="s">
        <v>2</v>
      </c>
      <c r="D166" s="176" t="s">
        <v>3</v>
      </c>
      <c r="E166" s="178" t="s">
        <v>327</v>
      </c>
      <c r="F166" s="249" t="s">
        <v>330</v>
      </c>
      <c r="G166" s="260"/>
      <c r="T166" s="192"/>
      <c r="U166" s="192"/>
      <c r="V166" s="192"/>
    </row>
    <row r="167" spans="1:22" ht="15.75" x14ac:dyDescent="0.2">
      <c r="A167" s="177" t="s">
        <v>202</v>
      </c>
      <c r="B167" s="177" t="s">
        <v>203</v>
      </c>
      <c r="C167" s="177"/>
      <c r="D167" s="177"/>
      <c r="E167" s="177"/>
      <c r="F167" s="246"/>
      <c r="G167" s="260"/>
      <c r="T167" s="192"/>
      <c r="U167" s="192"/>
      <c r="V167" s="192"/>
    </row>
    <row r="168" spans="1:22" ht="15.75" x14ac:dyDescent="0.25">
      <c r="A168" s="183"/>
      <c r="B168" s="237" t="s">
        <v>204</v>
      </c>
      <c r="C168" s="184"/>
      <c r="D168" s="184"/>
      <c r="E168" s="185"/>
      <c r="F168" s="248"/>
      <c r="G168" s="260"/>
      <c r="T168" s="192"/>
      <c r="U168" s="192"/>
      <c r="V168" s="192"/>
    </row>
    <row r="169" spans="1:22" ht="15.75" x14ac:dyDescent="0.25">
      <c r="A169" s="188" t="s">
        <v>116</v>
      </c>
      <c r="B169" s="239" t="s">
        <v>205</v>
      </c>
      <c r="C169" s="188"/>
      <c r="D169" s="188"/>
      <c r="E169" s="195"/>
      <c r="F169" s="234"/>
      <c r="G169" s="260"/>
      <c r="T169" s="192"/>
      <c r="U169" s="192"/>
      <c r="V169" s="192"/>
    </row>
    <row r="170" spans="1:22" x14ac:dyDescent="0.2">
      <c r="A170" s="188">
        <v>1</v>
      </c>
      <c r="B170" s="236" t="s">
        <v>206</v>
      </c>
      <c r="C170" s="188" t="s">
        <v>29</v>
      </c>
      <c r="D170" s="189">
        <v>10.199999999999999</v>
      </c>
      <c r="E170" s="191">
        <v>0</v>
      </c>
      <c r="F170" s="234">
        <v>0</v>
      </c>
      <c r="G170" s="260">
        <v>66</v>
      </c>
      <c r="N170" s="205"/>
      <c r="O170" s="205"/>
      <c r="P170" s="205"/>
      <c r="Q170" s="193"/>
      <c r="S170" s="192"/>
      <c r="T170" s="192"/>
      <c r="U170" s="192"/>
      <c r="V170" s="192"/>
    </row>
    <row r="171" spans="1:22" x14ac:dyDescent="0.2">
      <c r="A171" s="188">
        <v>2</v>
      </c>
      <c r="B171" s="236" t="s">
        <v>206</v>
      </c>
      <c r="C171" s="188" t="s">
        <v>207</v>
      </c>
      <c r="D171" s="218">
        <v>20</v>
      </c>
      <c r="E171" s="191">
        <v>0</v>
      </c>
      <c r="F171" s="234">
        <v>62.898000000000003</v>
      </c>
      <c r="G171" s="260">
        <v>66</v>
      </c>
      <c r="Q171" s="193"/>
      <c r="S171" s="192"/>
      <c r="T171" s="192"/>
      <c r="U171" s="192"/>
      <c r="V171" s="192"/>
    </row>
    <row r="172" spans="1:22" x14ac:dyDescent="0.2">
      <c r="A172" s="188">
        <v>3</v>
      </c>
      <c r="B172" s="236" t="s">
        <v>208</v>
      </c>
      <c r="C172" s="188" t="s">
        <v>209</v>
      </c>
      <c r="D172" s="218">
        <v>20</v>
      </c>
      <c r="E172" s="191">
        <v>0</v>
      </c>
      <c r="F172" s="235">
        <v>64.526399999999995</v>
      </c>
      <c r="G172" s="260">
        <v>66</v>
      </c>
      <c r="N172" s="205"/>
      <c r="O172" s="205"/>
      <c r="P172" s="205"/>
      <c r="Q172" s="193"/>
      <c r="S172" s="192"/>
      <c r="T172" s="192"/>
      <c r="U172" s="192"/>
      <c r="V172" s="192"/>
    </row>
    <row r="173" spans="1:22" x14ac:dyDescent="0.2">
      <c r="A173" s="188">
        <v>4</v>
      </c>
      <c r="B173" s="236" t="s">
        <v>210</v>
      </c>
      <c r="C173" s="188" t="s">
        <v>209</v>
      </c>
      <c r="D173" s="218">
        <v>18</v>
      </c>
      <c r="E173" s="190">
        <v>0</v>
      </c>
      <c r="F173" s="235">
        <v>53.116466000000003</v>
      </c>
      <c r="G173" s="260">
        <v>66</v>
      </c>
      <c r="O173" s="205"/>
      <c r="Q173" s="193"/>
      <c r="S173" s="192"/>
      <c r="T173" s="192"/>
      <c r="U173" s="192"/>
      <c r="V173" s="192"/>
    </row>
    <row r="174" spans="1:22" x14ac:dyDescent="0.2">
      <c r="A174" s="188">
        <v>5</v>
      </c>
      <c r="B174" s="236" t="s">
        <v>211</v>
      </c>
      <c r="C174" s="188" t="s">
        <v>29</v>
      </c>
      <c r="D174" s="218">
        <v>7</v>
      </c>
      <c r="E174" s="191">
        <v>0</v>
      </c>
      <c r="F174" s="234">
        <v>16.326360000000001</v>
      </c>
      <c r="G174" s="260">
        <v>11</v>
      </c>
      <c r="N174" s="205"/>
      <c r="O174" s="205"/>
      <c r="P174" s="205"/>
      <c r="Q174" s="193"/>
      <c r="S174" s="192"/>
      <c r="T174" s="192"/>
      <c r="U174" s="192"/>
      <c r="V174" s="192"/>
    </row>
    <row r="175" spans="1:22" x14ac:dyDescent="0.2">
      <c r="A175" s="188">
        <v>6</v>
      </c>
      <c r="B175" s="236" t="s">
        <v>212</v>
      </c>
      <c r="C175" s="188" t="s">
        <v>29</v>
      </c>
      <c r="D175" s="218">
        <v>6</v>
      </c>
      <c r="E175" s="191">
        <v>0</v>
      </c>
      <c r="F175" s="234">
        <v>18.500640000000001</v>
      </c>
      <c r="G175" s="260">
        <v>66</v>
      </c>
      <c r="N175" s="205"/>
      <c r="O175" s="205"/>
      <c r="P175" s="205"/>
      <c r="Q175" s="193"/>
      <c r="S175" s="192"/>
      <c r="T175" s="192"/>
      <c r="U175" s="192"/>
      <c r="V175" s="192"/>
    </row>
    <row r="176" spans="1:22" x14ac:dyDescent="0.2">
      <c r="A176" s="188">
        <v>7</v>
      </c>
      <c r="B176" s="236" t="s">
        <v>250</v>
      </c>
      <c r="C176" s="188" t="s">
        <v>34</v>
      </c>
      <c r="D176" s="189">
        <v>13.5</v>
      </c>
      <c r="E176" s="191">
        <v>0</v>
      </c>
      <c r="F176" s="235">
        <v>20.363999999999997</v>
      </c>
      <c r="G176" s="260">
        <v>66</v>
      </c>
      <c r="Q176" s="193"/>
      <c r="S176" s="192"/>
      <c r="T176" s="192"/>
      <c r="U176" s="192"/>
      <c r="V176" s="192"/>
    </row>
    <row r="177" spans="1:22" s="208" customFormat="1" ht="15.75" x14ac:dyDescent="0.25">
      <c r="A177" s="183"/>
      <c r="B177" s="239" t="s">
        <v>317</v>
      </c>
      <c r="C177" s="183">
        <v>131</v>
      </c>
      <c r="D177" s="212">
        <v>94.7</v>
      </c>
      <c r="E177" s="210">
        <v>0</v>
      </c>
      <c r="F177" s="247">
        <v>235.73186600000002</v>
      </c>
      <c r="G177" s="227"/>
      <c r="H177" s="207"/>
      <c r="I177" s="207"/>
      <c r="J177" s="207"/>
      <c r="N177" s="209"/>
      <c r="O177" s="209"/>
      <c r="P177" s="209"/>
      <c r="Q177" s="213"/>
      <c r="S177" s="211"/>
      <c r="T177" s="211"/>
      <c r="U177" s="211"/>
      <c r="V177" s="211"/>
    </row>
    <row r="178" spans="1:22" ht="15.75" x14ac:dyDescent="0.25">
      <c r="A178" s="188" t="s">
        <v>125</v>
      </c>
      <c r="B178" s="239" t="s">
        <v>213</v>
      </c>
      <c r="C178" s="188"/>
      <c r="D178" s="189"/>
      <c r="E178" s="191"/>
      <c r="F178" s="234"/>
      <c r="G178" s="260"/>
      <c r="N178" s="192"/>
      <c r="O178" s="192"/>
      <c r="P178" s="192"/>
      <c r="S178" s="192"/>
      <c r="T178" s="192"/>
      <c r="U178" s="192"/>
      <c r="V178" s="192"/>
    </row>
    <row r="179" spans="1:22" x14ac:dyDescent="0.2">
      <c r="A179" s="188">
        <v>1</v>
      </c>
      <c r="B179" s="236" t="s">
        <v>214</v>
      </c>
      <c r="C179" s="188" t="s">
        <v>215</v>
      </c>
      <c r="D179" s="189">
        <v>2.5</v>
      </c>
      <c r="E179" s="191">
        <v>0</v>
      </c>
      <c r="F179" s="235">
        <v>4.008</v>
      </c>
      <c r="G179" s="260">
        <v>66</v>
      </c>
      <c r="N179" s="205"/>
      <c r="O179" s="205"/>
      <c r="P179" s="205"/>
      <c r="Q179" s="193"/>
      <c r="S179" s="192"/>
      <c r="T179" s="192"/>
      <c r="U179" s="192"/>
      <c r="V179" s="192"/>
    </row>
    <row r="180" spans="1:22" x14ac:dyDescent="0.2">
      <c r="A180" s="188">
        <v>2</v>
      </c>
      <c r="B180" s="236" t="s">
        <v>214</v>
      </c>
      <c r="C180" s="188" t="s">
        <v>216</v>
      </c>
      <c r="D180" s="218">
        <v>5</v>
      </c>
      <c r="E180" s="191">
        <v>0.132352</v>
      </c>
      <c r="F180" s="234">
        <v>17.918206999999999</v>
      </c>
      <c r="G180" s="260">
        <v>66</v>
      </c>
      <c r="Q180" s="193"/>
      <c r="S180" s="192"/>
      <c r="T180" s="192"/>
      <c r="U180" s="192"/>
      <c r="V180" s="192"/>
    </row>
    <row r="181" spans="1:22" x14ac:dyDescent="0.2">
      <c r="A181" s="188">
        <v>3</v>
      </c>
      <c r="B181" s="236" t="s">
        <v>217</v>
      </c>
      <c r="C181" s="188" t="s">
        <v>218</v>
      </c>
      <c r="D181" s="189">
        <v>1.5</v>
      </c>
      <c r="E181" s="191">
        <v>0</v>
      </c>
      <c r="F181" s="234">
        <v>0</v>
      </c>
      <c r="G181" s="260">
        <v>11</v>
      </c>
      <c r="N181" s="205"/>
      <c r="O181" s="205"/>
      <c r="P181" s="205"/>
      <c r="Q181" s="193"/>
      <c r="S181" s="192"/>
      <c r="T181" s="192"/>
      <c r="U181" s="192"/>
      <c r="V181" s="192"/>
    </row>
    <row r="182" spans="1:22" x14ac:dyDescent="0.2">
      <c r="A182" s="188">
        <v>4</v>
      </c>
      <c r="B182" s="236" t="s">
        <v>219</v>
      </c>
      <c r="C182" s="188" t="s">
        <v>42</v>
      </c>
      <c r="D182" s="218">
        <v>6</v>
      </c>
      <c r="E182" s="191">
        <v>0</v>
      </c>
      <c r="F182" s="235">
        <v>47.278854000000003</v>
      </c>
      <c r="G182" s="260">
        <v>66</v>
      </c>
      <c r="N182" s="205"/>
      <c r="O182" s="205"/>
      <c r="P182" s="205"/>
      <c r="Q182" s="193"/>
      <c r="S182" s="192"/>
      <c r="T182" s="192"/>
      <c r="U182" s="192"/>
      <c r="V182" s="192"/>
    </row>
    <row r="183" spans="1:22" x14ac:dyDescent="0.2">
      <c r="A183" s="188">
        <v>5</v>
      </c>
      <c r="B183" s="236" t="s">
        <v>220</v>
      </c>
      <c r="C183" s="188" t="s">
        <v>221</v>
      </c>
      <c r="D183" s="218">
        <v>3</v>
      </c>
      <c r="E183" s="191">
        <v>0</v>
      </c>
      <c r="F183" s="234">
        <v>4.7637940000000008</v>
      </c>
      <c r="G183" s="260">
        <v>66</v>
      </c>
      <c r="O183" s="205"/>
      <c r="Q183" s="193"/>
      <c r="S183" s="192"/>
      <c r="T183" s="192"/>
      <c r="U183" s="192"/>
      <c r="V183" s="192"/>
    </row>
    <row r="184" spans="1:22" x14ac:dyDescent="0.2">
      <c r="A184" s="188">
        <v>6</v>
      </c>
      <c r="B184" s="236" t="s">
        <v>222</v>
      </c>
      <c r="C184" s="188" t="s">
        <v>17</v>
      </c>
      <c r="D184" s="218">
        <v>24</v>
      </c>
      <c r="E184" s="191">
        <v>0</v>
      </c>
      <c r="F184" s="235">
        <v>12.383519999999999</v>
      </c>
      <c r="G184" s="260">
        <v>66</v>
      </c>
      <c r="N184" s="205"/>
      <c r="O184" s="205"/>
      <c r="P184" s="205"/>
      <c r="Q184" s="193"/>
      <c r="S184" s="192"/>
      <c r="T184" s="192"/>
      <c r="U184" s="192"/>
      <c r="V184" s="192"/>
    </row>
    <row r="185" spans="1:22" x14ac:dyDescent="0.2">
      <c r="A185" s="188">
        <v>7</v>
      </c>
      <c r="B185" s="194" t="s">
        <v>240</v>
      </c>
      <c r="C185" s="188" t="s">
        <v>37</v>
      </c>
      <c r="D185" s="186">
        <v>4</v>
      </c>
      <c r="E185" s="191">
        <v>0</v>
      </c>
      <c r="F185" s="235">
        <v>3.0863100000000001</v>
      </c>
      <c r="G185" s="260">
        <v>11</v>
      </c>
      <c r="Q185" s="193"/>
      <c r="S185" s="192"/>
      <c r="T185" s="192"/>
      <c r="U185" s="192"/>
      <c r="V185" s="192"/>
    </row>
    <row r="186" spans="1:22" x14ac:dyDescent="0.2">
      <c r="A186" s="188">
        <v>8</v>
      </c>
      <c r="B186" s="236" t="s">
        <v>315</v>
      </c>
      <c r="C186" s="188" t="s">
        <v>316</v>
      </c>
      <c r="D186" s="188">
        <v>0.5</v>
      </c>
      <c r="E186" s="191">
        <v>0.25173000000000001</v>
      </c>
      <c r="F186" s="235">
        <v>7.4819999999999984E-2</v>
      </c>
      <c r="G186" s="260">
        <v>11</v>
      </c>
      <c r="Q186" s="193"/>
      <c r="S186" s="192"/>
      <c r="T186" s="192"/>
      <c r="U186" s="192"/>
      <c r="V186" s="192"/>
    </row>
    <row r="187" spans="1:22" s="208" customFormat="1" ht="15.75" x14ac:dyDescent="0.25">
      <c r="A187" s="183"/>
      <c r="B187" s="224" t="s">
        <v>318</v>
      </c>
      <c r="C187" s="183">
        <v>72.320000000000007</v>
      </c>
      <c r="D187" s="204">
        <v>46.5</v>
      </c>
      <c r="E187" s="206">
        <v>0.38408200000000003</v>
      </c>
      <c r="F187" s="245">
        <v>89.513505000000009</v>
      </c>
      <c r="G187" s="227"/>
      <c r="H187" s="207"/>
      <c r="I187" s="207"/>
      <c r="J187" s="207"/>
      <c r="N187" s="209"/>
      <c r="O187" s="209"/>
      <c r="P187" s="209"/>
      <c r="Q187" s="213"/>
      <c r="S187" s="211"/>
      <c r="T187" s="211"/>
      <c r="U187" s="211"/>
      <c r="V187" s="211"/>
    </row>
    <row r="188" spans="1:22" s="208" customFormat="1" ht="15.75" x14ac:dyDescent="0.25">
      <c r="A188" s="183"/>
      <c r="B188" s="224"/>
      <c r="C188" s="183"/>
      <c r="D188" s="204"/>
      <c r="E188" s="191"/>
      <c r="F188" s="234"/>
      <c r="G188" s="227"/>
      <c r="H188" s="207"/>
      <c r="I188" s="207"/>
      <c r="J188" s="207"/>
      <c r="N188" s="211"/>
      <c r="O188" s="211"/>
      <c r="P188" s="211"/>
      <c r="Q188" s="173"/>
      <c r="R188" s="173"/>
      <c r="S188" s="192"/>
      <c r="T188" s="192"/>
      <c r="U188" s="192"/>
      <c r="V188" s="192"/>
    </row>
    <row r="189" spans="1:22" s="208" customFormat="1" ht="15.75" x14ac:dyDescent="0.25">
      <c r="A189" s="183"/>
      <c r="B189" s="239" t="s">
        <v>225</v>
      </c>
      <c r="C189" s="212">
        <v>203.32</v>
      </c>
      <c r="D189" s="212">
        <v>141.19999999999999</v>
      </c>
      <c r="E189" s="206">
        <v>0.38408200000000003</v>
      </c>
      <c r="F189" s="245">
        <v>325.24537099999998</v>
      </c>
      <c r="G189" s="227"/>
      <c r="H189" s="207"/>
      <c r="I189" s="207"/>
      <c r="J189" s="207"/>
      <c r="N189" s="209"/>
      <c r="O189" s="209"/>
      <c r="P189" s="209"/>
      <c r="Q189" s="213"/>
      <c r="S189" s="211"/>
      <c r="T189" s="211"/>
      <c r="U189" s="211"/>
      <c r="V189" s="211"/>
    </row>
    <row r="190" spans="1:22" ht="15.75" x14ac:dyDescent="0.25">
      <c r="A190" s="188"/>
      <c r="B190" s="242"/>
      <c r="C190" s="212"/>
      <c r="D190" s="212"/>
      <c r="E190" s="191"/>
      <c r="F190" s="234"/>
      <c r="G190" s="260"/>
      <c r="S190" s="192"/>
      <c r="T190" s="192"/>
      <c r="U190" s="192"/>
      <c r="V190" s="192"/>
    </row>
    <row r="191" spans="1:22" ht="15.75" x14ac:dyDescent="0.25">
      <c r="A191" s="183" t="s">
        <v>226</v>
      </c>
      <c r="B191" s="239" t="s">
        <v>227</v>
      </c>
      <c r="C191" s="188"/>
      <c r="D191" s="188"/>
      <c r="E191" s="191"/>
      <c r="F191" s="234"/>
      <c r="G191" s="260"/>
      <c r="S191" s="192"/>
      <c r="T191" s="192"/>
      <c r="U191" s="192"/>
      <c r="V191" s="192"/>
    </row>
    <row r="192" spans="1:22" x14ac:dyDescent="0.2">
      <c r="A192" s="188">
        <v>1</v>
      </c>
      <c r="B192" s="236" t="s">
        <v>228</v>
      </c>
      <c r="C192" s="188" t="s">
        <v>229</v>
      </c>
      <c r="D192" s="189">
        <v>6</v>
      </c>
      <c r="E192" s="191">
        <v>0.29119999999999996</v>
      </c>
      <c r="F192" s="234">
        <v>46.9129</v>
      </c>
      <c r="G192" s="260">
        <v>66</v>
      </c>
      <c r="Q192" s="193"/>
      <c r="S192" s="192"/>
      <c r="T192" s="192"/>
      <c r="U192" s="192"/>
      <c r="V192" s="192"/>
    </row>
    <row r="193" spans="1:22" x14ac:dyDescent="0.2">
      <c r="A193" s="188">
        <v>2</v>
      </c>
      <c r="B193" s="236" t="s">
        <v>230</v>
      </c>
      <c r="C193" s="188" t="s">
        <v>231</v>
      </c>
      <c r="D193" s="189">
        <v>14.5</v>
      </c>
      <c r="E193" s="191">
        <v>0.39300000000000007</v>
      </c>
      <c r="F193" s="234">
        <v>98.467000000000013</v>
      </c>
      <c r="G193" s="260">
        <v>132</v>
      </c>
      <c r="Q193" s="193"/>
      <c r="S193" s="192"/>
      <c r="T193" s="192"/>
      <c r="U193" s="192"/>
      <c r="V193" s="192"/>
    </row>
    <row r="194" spans="1:22" x14ac:dyDescent="0.2">
      <c r="A194" s="188">
        <v>3</v>
      </c>
      <c r="B194" s="236" t="s">
        <v>232</v>
      </c>
      <c r="C194" s="188" t="s">
        <v>29</v>
      </c>
      <c r="D194" s="189">
        <v>12</v>
      </c>
      <c r="E194" s="191">
        <v>8.4599999999999995E-2</v>
      </c>
      <c r="F194" s="234">
        <v>0.97248000000000001</v>
      </c>
      <c r="G194" s="260">
        <v>66</v>
      </c>
      <c r="Q194" s="193"/>
      <c r="S194" s="192"/>
      <c r="T194" s="192"/>
      <c r="U194" s="192"/>
      <c r="V194" s="192"/>
    </row>
    <row r="195" spans="1:22" x14ac:dyDescent="0.2">
      <c r="A195" s="188">
        <v>4</v>
      </c>
      <c r="B195" s="236" t="s">
        <v>233</v>
      </c>
      <c r="C195" s="188" t="s">
        <v>234</v>
      </c>
      <c r="D195" s="189">
        <v>8</v>
      </c>
      <c r="E195" s="191">
        <v>0.19429000000000002</v>
      </c>
      <c r="F195" s="234">
        <v>52.452909999999996</v>
      </c>
      <c r="G195" s="260">
        <v>66</v>
      </c>
      <c r="Q195" s="193"/>
      <c r="S195" s="192"/>
      <c r="T195" s="192"/>
      <c r="U195" s="192"/>
      <c r="V195" s="192"/>
    </row>
    <row r="196" spans="1:22" x14ac:dyDescent="0.2">
      <c r="A196" s="188">
        <v>5</v>
      </c>
      <c r="B196" s="236" t="s">
        <v>235</v>
      </c>
      <c r="C196" s="188" t="s">
        <v>229</v>
      </c>
      <c r="D196" s="189">
        <v>6</v>
      </c>
      <c r="E196" s="191">
        <v>0.53047200000000005</v>
      </c>
      <c r="F196" s="234">
        <v>18.059432000000001</v>
      </c>
      <c r="G196" s="260">
        <v>66</v>
      </c>
      <c r="Q196" s="193"/>
      <c r="S196" s="192"/>
      <c r="T196" s="192"/>
      <c r="U196" s="192"/>
      <c r="V196" s="192"/>
    </row>
    <row r="197" spans="1:22" x14ac:dyDescent="0.2">
      <c r="A197" s="188">
        <v>6</v>
      </c>
      <c r="B197" s="236" t="s">
        <v>236</v>
      </c>
      <c r="C197" s="188" t="s">
        <v>229</v>
      </c>
      <c r="D197" s="189">
        <v>6</v>
      </c>
      <c r="E197" s="191">
        <v>0.48552299999999998</v>
      </c>
      <c r="F197" s="234">
        <v>20.154087000000001</v>
      </c>
      <c r="G197" s="260">
        <v>66</v>
      </c>
      <c r="Q197" s="193"/>
      <c r="S197" s="192"/>
      <c r="T197" s="192"/>
      <c r="U197" s="192"/>
      <c r="V197" s="192"/>
    </row>
    <row r="198" spans="1:22" x14ac:dyDescent="0.2">
      <c r="A198" s="188">
        <v>7</v>
      </c>
      <c r="B198" s="236" t="s">
        <v>237</v>
      </c>
      <c r="C198" s="188" t="s">
        <v>42</v>
      </c>
      <c r="D198" s="189">
        <v>10</v>
      </c>
      <c r="E198" s="191">
        <v>0.65737200000000007</v>
      </c>
      <c r="F198" s="234">
        <v>53.904672000000005</v>
      </c>
      <c r="G198" s="260">
        <v>66</v>
      </c>
      <c r="Q198" s="193"/>
      <c r="S198" s="192"/>
      <c r="T198" s="192"/>
      <c r="U198" s="192"/>
      <c r="V198" s="192"/>
    </row>
    <row r="199" spans="1:22" x14ac:dyDescent="0.2">
      <c r="A199" s="188">
        <v>8</v>
      </c>
      <c r="B199" s="236" t="s">
        <v>223</v>
      </c>
      <c r="C199" s="188" t="s">
        <v>34</v>
      </c>
      <c r="D199" s="218">
        <v>15</v>
      </c>
      <c r="E199" s="191">
        <v>0.75370800000000004</v>
      </c>
      <c r="F199" s="235">
        <v>1.3203119999999999</v>
      </c>
      <c r="G199" s="260">
        <v>66</v>
      </c>
      <c r="N199" s="205"/>
      <c r="O199" s="205"/>
      <c r="P199" s="205"/>
      <c r="Q199" s="193"/>
      <c r="S199" s="192"/>
      <c r="T199" s="192"/>
      <c r="U199" s="192"/>
      <c r="V199" s="192"/>
    </row>
    <row r="200" spans="1:22" x14ac:dyDescent="0.2">
      <c r="A200" s="188">
        <v>9</v>
      </c>
      <c r="B200" s="236" t="s">
        <v>224</v>
      </c>
      <c r="C200" s="188" t="s">
        <v>34</v>
      </c>
      <c r="D200" s="218">
        <v>15</v>
      </c>
      <c r="E200" s="191">
        <v>0</v>
      </c>
      <c r="F200" s="234">
        <v>0</v>
      </c>
      <c r="G200" s="260">
        <v>66</v>
      </c>
      <c r="N200" s="205"/>
      <c r="O200" s="205"/>
      <c r="P200" s="205"/>
      <c r="Q200" s="193"/>
      <c r="S200" s="192"/>
      <c r="T200" s="192"/>
      <c r="U200" s="192"/>
      <c r="V200" s="192"/>
    </row>
    <row r="201" spans="1:22" s="208" customFormat="1" ht="15.75" x14ac:dyDescent="0.25">
      <c r="A201" s="183"/>
      <c r="B201" s="239" t="s">
        <v>243</v>
      </c>
      <c r="C201" s="212">
        <v>102.5</v>
      </c>
      <c r="D201" s="212">
        <v>92.5</v>
      </c>
      <c r="E201" s="206">
        <v>3.3901650000000001</v>
      </c>
      <c r="F201" s="247">
        <v>292.24379299999998</v>
      </c>
      <c r="G201" s="227"/>
      <c r="H201" s="207"/>
      <c r="I201" s="207"/>
      <c r="J201" s="207"/>
      <c r="N201" s="209"/>
      <c r="O201" s="209"/>
      <c r="P201" s="209"/>
      <c r="Q201" s="213"/>
      <c r="S201" s="211"/>
      <c r="T201" s="211"/>
      <c r="U201" s="211"/>
      <c r="V201" s="211"/>
    </row>
    <row r="202" spans="1:22" ht="15.75" x14ac:dyDescent="0.25">
      <c r="A202" s="188"/>
      <c r="B202" s="239"/>
      <c r="C202" s="212"/>
      <c r="D202" s="212"/>
      <c r="E202" s="191"/>
      <c r="F202" s="234"/>
      <c r="G202" s="260"/>
      <c r="N202" s="192"/>
      <c r="O202" s="192"/>
      <c r="P202" s="192"/>
      <c r="S202" s="192"/>
      <c r="T202" s="192"/>
      <c r="U202" s="192"/>
      <c r="V202" s="192"/>
    </row>
    <row r="203" spans="1:22" ht="15.75" x14ac:dyDescent="0.25">
      <c r="A203" s="188"/>
      <c r="B203" s="239" t="s">
        <v>258</v>
      </c>
      <c r="C203" s="212"/>
      <c r="D203" s="212"/>
      <c r="E203" s="191"/>
      <c r="F203" s="234"/>
      <c r="G203" s="260"/>
      <c r="N203" s="192"/>
      <c r="O203" s="192"/>
      <c r="P203" s="192"/>
      <c r="S203" s="192"/>
      <c r="T203" s="192"/>
      <c r="U203" s="192"/>
      <c r="V203" s="192"/>
    </row>
    <row r="204" spans="1:22" x14ac:dyDescent="0.2">
      <c r="A204" s="188">
        <v>1</v>
      </c>
      <c r="B204" s="194" t="s">
        <v>239</v>
      </c>
      <c r="C204" s="188" t="s">
        <v>13</v>
      </c>
      <c r="D204" s="186">
        <v>0.7</v>
      </c>
      <c r="E204" s="191">
        <v>0.39254800000000001</v>
      </c>
      <c r="F204" s="234">
        <v>0.55696400000000001</v>
      </c>
      <c r="G204" s="260">
        <v>66</v>
      </c>
      <c r="Q204" s="193"/>
      <c r="S204" s="192"/>
      <c r="T204" s="192"/>
      <c r="U204" s="192"/>
      <c r="V204" s="192"/>
    </row>
    <row r="205" spans="1:22" x14ac:dyDescent="0.2">
      <c r="A205" s="188">
        <v>2</v>
      </c>
      <c r="B205" s="194" t="s">
        <v>241</v>
      </c>
      <c r="C205" s="188" t="s">
        <v>242</v>
      </c>
      <c r="D205" s="186">
        <v>0.5</v>
      </c>
      <c r="E205" s="191">
        <v>3.4799999999999998E-2</v>
      </c>
      <c r="F205" s="235">
        <v>0.14285999999999999</v>
      </c>
      <c r="G205" s="260">
        <v>66</v>
      </c>
      <c r="Q205" s="193"/>
      <c r="S205" s="192"/>
      <c r="T205" s="192"/>
      <c r="U205" s="192"/>
      <c r="V205" s="192"/>
    </row>
    <row r="206" spans="1:22" x14ac:dyDescent="0.2">
      <c r="A206" s="188">
        <v>3</v>
      </c>
      <c r="B206" s="194" t="s">
        <v>305</v>
      </c>
      <c r="C206" s="188" t="s">
        <v>37</v>
      </c>
      <c r="D206" s="186">
        <v>4</v>
      </c>
      <c r="E206" s="191">
        <v>0.109724</v>
      </c>
      <c r="F206" s="234">
        <v>0.23274400000000001</v>
      </c>
      <c r="G206" s="260">
        <v>66</v>
      </c>
      <c r="Q206" s="193"/>
      <c r="S206" s="192"/>
      <c r="T206" s="192"/>
      <c r="U206" s="192"/>
      <c r="V206" s="192"/>
    </row>
    <row r="207" spans="1:22" s="208" customFormat="1" ht="15.75" x14ac:dyDescent="0.25">
      <c r="A207" s="183"/>
      <c r="B207" s="224" t="s">
        <v>319</v>
      </c>
      <c r="C207" s="183">
        <v>5.5</v>
      </c>
      <c r="D207" s="204">
        <v>5.2</v>
      </c>
      <c r="E207" s="206">
        <v>0.53707199999999999</v>
      </c>
      <c r="F207" s="245">
        <v>0.93256800000000006</v>
      </c>
      <c r="G207" s="227"/>
      <c r="H207" s="207"/>
      <c r="I207" s="207"/>
      <c r="J207" s="207"/>
      <c r="N207" s="209"/>
      <c r="O207" s="209"/>
      <c r="P207" s="209"/>
      <c r="Q207" s="213"/>
      <c r="S207" s="211"/>
      <c r="T207" s="211"/>
      <c r="U207" s="211"/>
      <c r="V207" s="211"/>
    </row>
    <row r="208" spans="1:22" x14ac:dyDescent="0.2">
      <c r="A208" s="188"/>
      <c r="B208" s="194"/>
      <c r="C208" s="188"/>
      <c r="D208" s="186"/>
      <c r="E208" s="191"/>
      <c r="F208" s="234"/>
      <c r="G208" s="260"/>
      <c r="N208" s="192"/>
      <c r="O208" s="192"/>
      <c r="P208" s="192"/>
      <c r="S208" s="192"/>
      <c r="T208" s="192"/>
      <c r="U208" s="192"/>
      <c r="V208" s="192"/>
    </row>
    <row r="209" spans="1:22" ht="15.75" x14ac:dyDescent="0.25">
      <c r="A209" s="183" t="s">
        <v>141</v>
      </c>
      <c r="B209" s="239" t="s">
        <v>244</v>
      </c>
      <c r="C209" s="188"/>
      <c r="D209" s="188"/>
      <c r="E209" s="191"/>
      <c r="F209" s="234"/>
      <c r="G209" s="260"/>
      <c r="N209" s="192"/>
      <c r="O209" s="192"/>
      <c r="P209" s="192"/>
      <c r="S209" s="192"/>
      <c r="T209" s="192"/>
      <c r="U209" s="192"/>
      <c r="V209" s="192"/>
    </row>
    <row r="210" spans="1:22" s="208" customFormat="1" ht="15.75" x14ac:dyDescent="0.25">
      <c r="A210" s="183">
        <v>1</v>
      </c>
      <c r="B210" s="239" t="s">
        <v>245</v>
      </c>
      <c r="C210" s="183" t="s">
        <v>13</v>
      </c>
      <c r="D210" s="183">
        <v>1</v>
      </c>
      <c r="E210" s="206">
        <v>0.1179</v>
      </c>
      <c r="F210" s="247">
        <v>-7.4700000000000003E-2</v>
      </c>
      <c r="G210" s="227">
        <v>66</v>
      </c>
      <c r="H210" s="207"/>
      <c r="I210" s="207"/>
      <c r="J210" s="207"/>
      <c r="Q210" s="193"/>
      <c r="R210" s="173"/>
      <c r="S210" s="192"/>
      <c r="T210" s="192"/>
      <c r="U210" s="192"/>
      <c r="V210" s="192"/>
    </row>
    <row r="211" spans="1:22" s="208" customFormat="1" ht="15.75" x14ac:dyDescent="0.25">
      <c r="A211" s="183"/>
      <c r="B211" s="239" t="s">
        <v>320</v>
      </c>
      <c r="C211" s="183">
        <v>1</v>
      </c>
      <c r="D211" s="183">
        <v>1</v>
      </c>
      <c r="E211" s="206">
        <v>0.1179</v>
      </c>
      <c r="F211" s="245">
        <v>-7.4700000000000003E-2</v>
      </c>
      <c r="G211" s="227"/>
      <c r="H211" s="207"/>
      <c r="I211" s="207"/>
      <c r="J211" s="207"/>
      <c r="N211" s="209"/>
      <c r="O211" s="209"/>
      <c r="P211" s="209"/>
      <c r="T211" s="211"/>
      <c r="U211" s="211"/>
      <c r="V211" s="211"/>
    </row>
    <row r="212" spans="1:22" ht="15.75" x14ac:dyDescent="0.25">
      <c r="A212" s="183"/>
      <c r="B212" s="239"/>
      <c r="C212" s="183"/>
      <c r="D212" s="183"/>
      <c r="E212" s="191"/>
      <c r="F212" s="234"/>
      <c r="G212" s="260"/>
      <c r="T212" s="192"/>
      <c r="U212" s="192"/>
      <c r="V212" s="192"/>
    </row>
    <row r="213" spans="1:22" ht="15.75" x14ac:dyDescent="0.25">
      <c r="A213" s="183" t="s">
        <v>332</v>
      </c>
      <c r="B213" s="239" t="s">
        <v>333</v>
      </c>
      <c r="C213" s="183"/>
      <c r="D213" s="183"/>
      <c r="E213" s="191"/>
      <c r="F213" s="234"/>
      <c r="G213" s="260"/>
      <c r="T213" s="192"/>
      <c r="U213" s="192"/>
      <c r="V213" s="192"/>
    </row>
    <row r="214" spans="1:22" ht="15.75" x14ac:dyDescent="0.25">
      <c r="A214" s="183"/>
      <c r="B214" s="239"/>
      <c r="C214" s="183"/>
      <c r="D214" s="183"/>
      <c r="E214" s="191"/>
      <c r="F214" s="234"/>
      <c r="G214" s="260"/>
      <c r="T214" s="192"/>
      <c r="U214" s="192"/>
      <c r="V214" s="192"/>
    </row>
    <row r="215" spans="1:22" s="208" customFormat="1" ht="15.75" x14ac:dyDescent="0.25">
      <c r="A215" s="203"/>
      <c r="B215" s="239" t="s">
        <v>246</v>
      </c>
      <c r="C215" s="183"/>
      <c r="D215" s="183"/>
      <c r="E215" s="206">
        <v>0</v>
      </c>
      <c r="F215" s="245">
        <v>737.32219999999995</v>
      </c>
      <c r="G215" s="227"/>
      <c r="H215" s="207"/>
      <c r="I215" s="207"/>
      <c r="J215" s="207"/>
      <c r="Q215" s="173"/>
      <c r="R215" s="173"/>
      <c r="S215" s="173"/>
      <c r="T215" s="192"/>
      <c r="U215" s="192"/>
      <c r="V215" s="192"/>
    </row>
    <row r="216" spans="1:22" ht="15.75" x14ac:dyDescent="0.2">
      <c r="A216" s="225" t="s">
        <v>247</v>
      </c>
      <c r="B216" s="226"/>
      <c r="C216" s="226"/>
      <c r="D216" s="226"/>
      <c r="E216" s="226"/>
      <c r="F216" s="250"/>
      <c r="G216" s="260"/>
      <c r="T216" s="192"/>
      <c r="U216" s="192"/>
      <c r="V216" s="192"/>
    </row>
    <row r="217" spans="1:22" ht="15.75" x14ac:dyDescent="0.25">
      <c r="A217" s="177" t="s">
        <v>304</v>
      </c>
      <c r="B217" s="194" t="s">
        <v>334</v>
      </c>
      <c r="C217" s="204">
        <v>476.66999999999996</v>
      </c>
      <c r="D217" s="204">
        <v>404.25</v>
      </c>
      <c r="E217" s="191"/>
      <c r="F217" s="245">
        <v>1222.9571991</v>
      </c>
      <c r="G217" s="260"/>
      <c r="T217" s="192"/>
      <c r="U217" s="192"/>
      <c r="V217" s="192"/>
    </row>
    <row r="218" spans="1:22" ht="15.75" x14ac:dyDescent="0.25">
      <c r="A218" s="177"/>
      <c r="B218" s="194" t="s">
        <v>335</v>
      </c>
      <c r="C218" s="224"/>
      <c r="D218" s="177"/>
      <c r="E218" s="191"/>
      <c r="F218" s="245">
        <v>737.32219999999995</v>
      </c>
      <c r="G218" s="260"/>
      <c r="T218" s="192"/>
      <c r="U218" s="192"/>
      <c r="V218" s="192"/>
    </row>
    <row r="219" spans="1:22" s="208" customFormat="1" ht="15.75" x14ac:dyDescent="0.25">
      <c r="A219" s="177"/>
      <c r="B219" s="194" t="s">
        <v>336</v>
      </c>
      <c r="C219" s="177"/>
      <c r="D219" s="177"/>
      <c r="E219" s="206"/>
      <c r="F219" s="245">
        <v>474.8</v>
      </c>
      <c r="G219" s="227"/>
      <c r="H219" s="207"/>
      <c r="I219" s="207"/>
      <c r="J219" s="228"/>
      <c r="T219" s="211"/>
      <c r="U219" s="211"/>
      <c r="V219" s="211"/>
    </row>
    <row r="220" spans="1:22" s="208" customFormat="1" ht="15.75" x14ac:dyDescent="0.25">
      <c r="A220" s="177"/>
      <c r="B220" s="239" t="s">
        <v>337</v>
      </c>
      <c r="C220" s="177"/>
      <c r="D220" s="177"/>
      <c r="E220" s="206"/>
      <c r="F220" s="245">
        <v>2435.0793991</v>
      </c>
      <c r="G220" s="227"/>
      <c r="H220" s="207"/>
      <c r="I220" s="207"/>
      <c r="J220" s="207"/>
      <c r="T220" s="211"/>
      <c r="U220" s="211"/>
      <c r="V220" s="211"/>
    </row>
    <row r="221" spans="1:22" s="208" customFormat="1" ht="15.75" x14ac:dyDescent="0.25">
      <c r="A221" s="177"/>
      <c r="B221" s="239"/>
      <c r="C221" s="177"/>
      <c r="D221" s="177"/>
      <c r="E221" s="206"/>
      <c r="F221" s="245"/>
      <c r="G221" s="227"/>
      <c r="H221" s="207"/>
      <c r="I221" s="207"/>
      <c r="J221" s="207"/>
      <c r="T221" s="211"/>
      <c r="U221" s="211"/>
      <c r="V221" s="211"/>
    </row>
    <row r="222" spans="1:22" s="208" customFormat="1" ht="15.75" x14ac:dyDescent="0.25">
      <c r="A222" s="177" t="s">
        <v>338</v>
      </c>
      <c r="B222" s="236" t="s">
        <v>339</v>
      </c>
      <c r="C222" s="204">
        <v>951.27</v>
      </c>
      <c r="D222" s="204">
        <v>951.27</v>
      </c>
      <c r="E222" s="206"/>
      <c r="F222" s="245">
        <v>1433.3700550950002</v>
      </c>
      <c r="G222" s="227"/>
      <c r="H222" s="207"/>
      <c r="I222" s="207"/>
      <c r="J222" s="207"/>
      <c r="T222" s="211"/>
      <c r="U222" s="211"/>
      <c r="V222" s="211"/>
    </row>
    <row r="223" spans="1:22" s="208" customFormat="1" ht="15.75" x14ac:dyDescent="0.25">
      <c r="A223" s="177"/>
      <c r="B223" s="236" t="s">
        <v>341</v>
      </c>
      <c r="C223" s="177"/>
      <c r="D223" s="177"/>
      <c r="E223" s="206"/>
      <c r="F223" s="245">
        <v>63.161838000000003</v>
      </c>
      <c r="G223" s="227"/>
      <c r="H223" s="207"/>
      <c r="I223" s="207"/>
      <c r="J223" s="207"/>
      <c r="T223" s="211"/>
      <c r="U223" s="211"/>
      <c r="V223" s="211"/>
    </row>
    <row r="224" spans="1:22" s="208" customFormat="1" ht="15.75" x14ac:dyDescent="0.25">
      <c r="A224" s="177"/>
      <c r="B224" s="236" t="s">
        <v>340</v>
      </c>
      <c r="C224" s="177"/>
      <c r="D224" s="177"/>
      <c r="E224" s="206"/>
      <c r="F224" s="245">
        <v>0</v>
      </c>
      <c r="G224" s="227"/>
      <c r="H224" s="207"/>
      <c r="I224" s="207"/>
      <c r="J224" s="207"/>
      <c r="T224" s="211"/>
      <c r="U224" s="211"/>
      <c r="V224" s="211"/>
    </row>
    <row r="225" spans="1:22" s="208" customFormat="1" ht="15.75" x14ac:dyDescent="0.25">
      <c r="A225" s="177"/>
      <c r="B225" s="224" t="s">
        <v>342</v>
      </c>
      <c r="C225" s="177"/>
      <c r="D225" s="177"/>
      <c r="E225" s="206"/>
      <c r="F225" s="245">
        <v>1496.5318930950002</v>
      </c>
      <c r="G225" s="227"/>
      <c r="H225" s="207"/>
      <c r="I225" s="207"/>
      <c r="J225" s="207"/>
      <c r="T225" s="211"/>
      <c r="U225" s="211"/>
      <c r="V225" s="211"/>
    </row>
    <row r="226" spans="1:22" s="208" customFormat="1" ht="15.75" x14ac:dyDescent="0.25">
      <c r="A226" s="177"/>
      <c r="B226" s="224"/>
      <c r="C226" s="177"/>
      <c r="D226" s="177"/>
      <c r="E226" s="206"/>
      <c r="F226" s="245"/>
      <c r="G226" s="227"/>
      <c r="H226" s="207"/>
      <c r="I226" s="207"/>
      <c r="J226" s="207"/>
      <c r="T226" s="211"/>
      <c r="U226" s="211"/>
      <c r="V226" s="211"/>
    </row>
    <row r="227" spans="1:22" s="208" customFormat="1" ht="15.75" x14ac:dyDescent="0.25">
      <c r="A227" s="177"/>
      <c r="B227" s="274" t="s">
        <v>343</v>
      </c>
      <c r="C227" s="268">
        <v>1427.94</v>
      </c>
      <c r="D227" s="268">
        <v>1355.52</v>
      </c>
      <c r="E227" s="268">
        <v>0</v>
      </c>
      <c r="F227" s="271">
        <v>2656.327254195</v>
      </c>
      <c r="G227" s="275"/>
      <c r="H227" s="207"/>
      <c r="I227" s="207"/>
      <c r="J227" s="207"/>
      <c r="N227" s="209"/>
      <c r="O227" s="209"/>
      <c r="P227" s="209"/>
      <c r="Q227" s="173"/>
      <c r="R227" s="173"/>
      <c r="S227" s="173"/>
      <c r="T227" s="192"/>
      <c r="U227" s="192"/>
      <c r="V227" s="192"/>
    </row>
    <row r="228" spans="1:22" ht="15.75" x14ac:dyDescent="0.25">
      <c r="A228" s="276"/>
      <c r="B228" s="276" t="s">
        <v>247</v>
      </c>
      <c r="C228" s="277">
        <v>1425.94</v>
      </c>
      <c r="D228" s="277">
        <v>1363.52</v>
      </c>
      <c r="E228" s="278">
        <v>20.176178494999998</v>
      </c>
      <c r="F228" s="279">
        <v>2703.0683457350001</v>
      </c>
      <c r="G228" s="256"/>
      <c r="T228" s="192"/>
      <c r="U228" s="192"/>
      <c r="V228" s="192"/>
    </row>
    <row r="229" spans="1:22" ht="15.75" x14ac:dyDescent="0.2">
      <c r="A229" s="229"/>
      <c r="B229" s="229"/>
      <c r="C229" s="230"/>
      <c r="D229" s="230"/>
      <c r="E229" s="232"/>
      <c r="F229" s="232"/>
      <c r="T229" s="192"/>
      <c r="U229" s="192"/>
      <c r="V229" s="192"/>
    </row>
    <row r="230" spans="1:22" ht="15.75" x14ac:dyDescent="0.2">
      <c r="A230" s="229"/>
      <c r="B230" s="229"/>
      <c r="C230" s="230"/>
      <c r="D230" s="230"/>
      <c r="E230" s="232"/>
      <c r="F230" s="232"/>
      <c r="T230" s="192"/>
      <c r="U230" s="192"/>
      <c r="V230" s="192"/>
    </row>
    <row r="231" spans="1:22" ht="15.75" x14ac:dyDescent="0.2">
      <c r="A231" s="229"/>
      <c r="B231" s="229"/>
      <c r="C231" s="230"/>
      <c r="D231" s="230"/>
      <c r="E231" s="232"/>
      <c r="F231" s="232"/>
      <c r="T231" s="192"/>
      <c r="U231" s="192"/>
      <c r="V231" s="192"/>
    </row>
    <row r="232" spans="1:22" ht="15.75" x14ac:dyDescent="0.2">
      <c r="A232" s="229"/>
      <c r="B232" s="229"/>
      <c r="C232" s="230"/>
      <c r="D232" s="230"/>
      <c r="E232" s="232"/>
      <c r="F232" s="232"/>
      <c r="T232" s="192"/>
      <c r="U232" s="192"/>
      <c r="V232" s="192"/>
    </row>
    <row r="233" spans="1:22" ht="15.75" x14ac:dyDescent="0.2">
      <c r="A233" s="229"/>
      <c r="B233" s="229"/>
      <c r="C233" s="230"/>
      <c r="D233" s="230"/>
      <c r="E233" s="232"/>
      <c r="F233" s="232"/>
      <c r="T233" s="192"/>
      <c r="U233" s="192"/>
      <c r="V233" s="192"/>
    </row>
    <row r="234" spans="1:22" ht="15.75" x14ac:dyDescent="0.2">
      <c r="A234" s="229"/>
      <c r="B234" s="229"/>
      <c r="C234" s="230"/>
      <c r="D234" s="230"/>
      <c r="E234" s="231"/>
      <c r="F234" s="231"/>
      <c r="T234" s="192"/>
      <c r="U234" s="192"/>
      <c r="V234" s="192"/>
    </row>
    <row r="235" spans="1:22" ht="15.75" x14ac:dyDescent="0.2">
      <c r="A235" s="229"/>
      <c r="B235" s="229"/>
      <c r="C235" s="230"/>
      <c r="D235" s="230"/>
      <c r="E235" s="231"/>
      <c r="F235" s="231"/>
      <c r="T235" s="192"/>
      <c r="U235" s="192"/>
      <c r="V235" s="192"/>
    </row>
    <row r="236" spans="1:22" ht="15.75" x14ac:dyDescent="0.2">
      <c r="A236" s="229"/>
      <c r="B236" s="229"/>
      <c r="C236" s="230"/>
      <c r="D236" s="230"/>
      <c r="E236" s="231"/>
      <c r="F236" s="231"/>
      <c r="T236" s="192"/>
      <c r="U236" s="192"/>
      <c r="V236" s="192"/>
    </row>
    <row r="237" spans="1:22" ht="15.75" x14ac:dyDescent="0.2">
      <c r="A237" s="229"/>
      <c r="B237" s="229"/>
      <c r="C237" s="230"/>
      <c r="D237" s="230"/>
      <c r="E237" s="231"/>
      <c r="F237" s="231"/>
      <c r="T237" s="192"/>
      <c r="U237" s="192"/>
      <c r="V237" s="192"/>
    </row>
    <row r="238" spans="1:22" ht="15.75" customHeight="1" x14ac:dyDescent="0.2">
      <c r="A238" s="229"/>
      <c r="B238" s="229"/>
      <c r="C238" s="230"/>
      <c r="D238" s="230"/>
      <c r="E238" s="231"/>
      <c r="F238" s="231"/>
    </row>
    <row r="239" spans="1:22" ht="15" customHeight="1" x14ac:dyDescent="0.2">
      <c r="E239" s="231"/>
      <c r="F239" s="231"/>
    </row>
    <row r="240" spans="1:22" x14ac:dyDescent="0.2">
      <c r="C240" s="193"/>
      <c r="D240" s="193"/>
      <c r="E240" s="231"/>
      <c r="F240" s="231"/>
    </row>
    <row r="241" spans="2:6" x14ac:dyDescent="0.2">
      <c r="E241" s="231"/>
      <c r="F241" s="231"/>
    </row>
    <row r="242" spans="2:6" x14ac:dyDescent="0.2">
      <c r="E242" s="231"/>
      <c r="F242" s="231"/>
    </row>
    <row r="243" spans="2:6" x14ac:dyDescent="0.2">
      <c r="E243" s="231"/>
      <c r="F243" s="231"/>
    </row>
    <row r="244" spans="2:6" x14ac:dyDescent="0.2">
      <c r="E244" s="231"/>
      <c r="F244" s="231"/>
    </row>
    <row r="245" spans="2:6" x14ac:dyDescent="0.2">
      <c r="B245" s="244"/>
      <c r="E245" s="231"/>
      <c r="F245" s="231"/>
    </row>
    <row r="246" spans="2:6" x14ac:dyDescent="0.2">
      <c r="B246" s="244"/>
      <c r="E246" s="231"/>
      <c r="F246" s="231"/>
    </row>
    <row r="247" spans="2:6" x14ac:dyDescent="0.2">
      <c r="E247" s="231"/>
      <c r="F247" s="231"/>
    </row>
    <row r="248" spans="2:6" x14ac:dyDescent="0.2">
      <c r="E248" s="231"/>
      <c r="F248" s="231"/>
    </row>
    <row r="249" spans="2:6" x14ac:dyDescent="0.2">
      <c r="E249" s="231"/>
      <c r="F249" s="231"/>
    </row>
    <row r="250" spans="2:6" x14ac:dyDescent="0.2">
      <c r="E250" s="231"/>
      <c r="F250" s="231"/>
    </row>
    <row r="251" spans="2:6" x14ac:dyDescent="0.2">
      <c r="C251" s="193"/>
      <c r="D251" s="193"/>
      <c r="E251" s="231"/>
      <c r="F251" s="231"/>
    </row>
    <row r="252" spans="2:6" x14ac:dyDescent="0.2">
      <c r="E252" s="231"/>
      <c r="F252" s="231"/>
    </row>
    <row r="253" spans="2:6" x14ac:dyDescent="0.2">
      <c r="E253" s="231"/>
      <c r="F253" s="231"/>
    </row>
    <row r="254" spans="2:6" x14ac:dyDescent="0.2">
      <c r="E254" s="231"/>
      <c r="F254" s="231"/>
    </row>
    <row r="255" spans="2:6" x14ac:dyDescent="0.2">
      <c r="E255" s="231"/>
      <c r="F255" s="231"/>
    </row>
    <row r="256" spans="2:6" x14ac:dyDescent="0.2">
      <c r="E256" s="231"/>
      <c r="F256" s="231"/>
    </row>
  </sheetData>
  <autoFilter ref="G1:G257" xr:uid="{00000000-0009-0000-0000-000005000000}"/>
  <mergeCells count="1">
    <mergeCell ref="A1:F1"/>
  </mergeCells>
  <pageMargins left="0.28000000000000003" right="0.5" top="0.43" bottom="0.44" header="0.3" footer="0.3"/>
  <pageSetup paperSize="9" scale="5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3"/>
  <sheetViews>
    <sheetView view="pageBreakPreview" zoomScale="60" zoomScaleNormal="100" workbookViewId="0">
      <selection activeCell="D20" sqref="D20"/>
    </sheetView>
  </sheetViews>
  <sheetFormatPr defaultRowHeight="15" x14ac:dyDescent="0.25"/>
  <cols>
    <col min="1" max="1" width="17.5703125" customWidth="1"/>
    <col min="3" max="3" width="13" style="171" customWidth="1"/>
    <col min="4" max="4" width="11.5703125" customWidth="1"/>
    <col min="5" max="5" width="23.140625" style="171" customWidth="1"/>
  </cols>
  <sheetData>
    <row r="1" spans="1:8" x14ac:dyDescent="0.25">
      <c r="A1" s="304" t="s">
        <v>358</v>
      </c>
      <c r="B1" s="304"/>
      <c r="C1" s="304"/>
      <c r="D1" s="304"/>
      <c r="E1" s="281" t="s">
        <v>360</v>
      </c>
      <c r="F1" s="172"/>
      <c r="G1" s="310"/>
      <c r="H1" s="310"/>
    </row>
    <row r="3" spans="1:8" x14ac:dyDescent="0.25">
      <c r="A3" s="305" t="s">
        <v>350</v>
      </c>
      <c r="B3" s="305"/>
      <c r="C3" s="305"/>
      <c r="D3" s="305"/>
      <c r="E3" s="305"/>
    </row>
    <row r="4" spans="1:8" ht="31.5" customHeight="1" x14ac:dyDescent="0.25">
      <c r="A4" s="308" t="s">
        <v>344</v>
      </c>
      <c r="B4" s="306" t="s">
        <v>7</v>
      </c>
      <c r="C4" s="307"/>
      <c r="D4" s="306" t="s">
        <v>347</v>
      </c>
      <c r="E4" s="307"/>
    </row>
    <row r="5" spans="1:8" ht="24.75" customHeight="1" x14ac:dyDescent="0.25">
      <c r="A5" s="309"/>
      <c r="B5" s="282" t="s">
        <v>345</v>
      </c>
      <c r="C5" s="283" t="s">
        <v>346</v>
      </c>
      <c r="D5" s="282" t="s">
        <v>345</v>
      </c>
      <c r="E5" s="283" t="s">
        <v>346</v>
      </c>
    </row>
    <row r="6" spans="1:8" x14ac:dyDescent="0.25">
      <c r="A6" s="169">
        <v>11</v>
      </c>
      <c r="B6" s="169">
        <v>51.7</v>
      </c>
      <c r="C6" s="170">
        <v>66.431955000000002</v>
      </c>
      <c r="D6" s="169">
        <v>58.2</v>
      </c>
      <c r="E6" s="170">
        <v>169.097657</v>
      </c>
    </row>
    <row r="7" spans="1:8" x14ac:dyDescent="0.25">
      <c r="A7" s="169" t="s">
        <v>348</v>
      </c>
      <c r="B7" s="169">
        <v>713</v>
      </c>
      <c r="C7" s="170">
        <v>1039.7669169999999</v>
      </c>
      <c r="D7" s="169">
        <v>242.2</v>
      </c>
      <c r="E7" s="170">
        <v>581.97854199999995</v>
      </c>
    </row>
    <row r="8" spans="1:8" x14ac:dyDescent="0.25">
      <c r="A8" s="169">
        <v>132</v>
      </c>
      <c r="B8" s="169">
        <v>119.52</v>
      </c>
      <c r="C8" s="170">
        <v>204.454498</v>
      </c>
      <c r="D8" s="169">
        <v>105.85</v>
      </c>
      <c r="E8" s="170">
        <v>471.88099999999997</v>
      </c>
    </row>
    <row r="9" spans="1:8" x14ac:dyDescent="0.25">
      <c r="A9" s="169" t="s">
        <v>349</v>
      </c>
      <c r="B9" s="169">
        <v>67</v>
      </c>
      <c r="C9" s="170">
        <v>122.716685</v>
      </c>
      <c r="D9" s="169">
        <v>300</v>
      </c>
      <c r="E9" s="170" t="s">
        <v>355</v>
      </c>
    </row>
    <row r="10" spans="1:8" x14ac:dyDescent="0.25">
      <c r="A10" s="311" t="s">
        <v>356</v>
      </c>
      <c r="B10" s="311"/>
      <c r="C10" s="311"/>
      <c r="D10" s="311"/>
      <c r="E10" s="311"/>
      <c r="F10" s="311"/>
    </row>
    <row r="13" spans="1:8" x14ac:dyDescent="0.25">
      <c r="A13" s="305" t="s">
        <v>351</v>
      </c>
      <c r="B13" s="305"/>
      <c r="C13" s="305"/>
      <c r="D13" s="305"/>
      <c r="E13" s="305"/>
    </row>
    <row r="14" spans="1:8" x14ac:dyDescent="0.25">
      <c r="A14" s="308" t="s">
        <v>344</v>
      </c>
      <c r="B14" s="306" t="s">
        <v>7</v>
      </c>
      <c r="C14" s="307"/>
      <c r="D14" s="306" t="s">
        <v>347</v>
      </c>
      <c r="E14" s="307"/>
    </row>
    <row r="15" spans="1:8" x14ac:dyDescent="0.25">
      <c r="A15" s="309"/>
      <c r="B15" s="282" t="s">
        <v>345</v>
      </c>
      <c r="C15" s="283" t="s">
        <v>346</v>
      </c>
      <c r="D15" s="282" t="s">
        <v>345</v>
      </c>
      <c r="E15" s="283" t="s">
        <v>346</v>
      </c>
    </row>
    <row r="16" spans="1:8" x14ac:dyDescent="0.25">
      <c r="A16" s="169">
        <v>11</v>
      </c>
      <c r="B16" s="169">
        <f>51.7</f>
        <v>51.7</v>
      </c>
      <c r="C16" s="170">
        <f>66.431955</f>
        <v>66.431955000000002</v>
      </c>
      <c r="D16" s="169">
        <f>58.2+0.8</f>
        <v>59</v>
      </c>
      <c r="E16" s="170">
        <f>169.1+2+2</f>
        <v>173.1</v>
      </c>
    </row>
    <row r="17" spans="1:5" x14ac:dyDescent="0.25">
      <c r="A17" s="169" t="s">
        <v>348</v>
      </c>
      <c r="B17" s="169">
        <v>713</v>
      </c>
      <c r="C17" s="170">
        <v>1039.7669169999999</v>
      </c>
      <c r="D17" s="169">
        <f>242.2+6.5</f>
        <v>248.7</v>
      </c>
      <c r="E17" s="170">
        <f>581.98+43.8</f>
        <v>625.78</v>
      </c>
    </row>
    <row r="18" spans="1:5" x14ac:dyDescent="0.25">
      <c r="A18" s="169">
        <v>132</v>
      </c>
      <c r="B18" s="169">
        <v>119.52</v>
      </c>
      <c r="C18" s="170">
        <v>204.454498</v>
      </c>
      <c r="D18" s="169">
        <f>105.85+6.5</f>
        <v>112.35</v>
      </c>
      <c r="E18" s="170">
        <f>471.88+43.8</f>
        <v>515.67999999999995</v>
      </c>
    </row>
    <row r="19" spans="1:5" x14ac:dyDescent="0.25">
      <c r="A19" s="169" t="s">
        <v>349</v>
      </c>
      <c r="B19" s="169">
        <v>67</v>
      </c>
      <c r="C19" s="170">
        <v>122.716685</v>
      </c>
      <c r="D19" s="169">
        <f>51+66</f>
        <v>117</v>
      </c>
      <c r="E19" s="170">
        <f>64+100+219</f>
        <v>383</v>
      </c>
    </row>
    <row r="21" spans="1:5" x14ac:dyDescent="0.25">
      <c r="A21" s="305" t="s">
        <v>352</v>
      </c>
      <c r="B21" s="305"/>
      <c r="C21" s="305"/>
      <c r="D21" s="305"/>
      <c r="E21" s="305"/>
    </row>
    <row r="22" spans="1:5" x14ac:dyDescent="0.25">
      <c r="A22" s="308" t="s">
        <v>344</v>
      </c>
      <c r="B22" s="306" t="s">
        <v>7</v>
      </c>
      <c r="C22" s="307"/>
      <c r="D22" s="306" t="s">
        <v>347</v>
      </c>
      <c r="E22" s="307"/>
    </row>
    <row r="23" spans="1:5" x14ac:dyDescent="0.25">
      <c r="A23" s="309"/>
      <c r="B23" s="282" t="s">
        <v>345</v>
      </c>
      <c r="C23" s="283" t="s">
        <v>346</v>
      </c>
      <c r="D23" s="282" t="s">
        <v>345</v>
      </c>
      <c r="E23" s="283" t="s">
        <v>346</v>
      </c>
    </row>
    <row r="24" spans="1:5" x14ac:dyDescent="0.25">
      <c r="A24" s="169">
        <v>11</v>
      </c>
      <c r="B24" s="169">
        <v>51.7</v>
      </c>
      <c r="C24" s="170">
        <v>66.431955000000002</v>
      </c>
      <c r="D24" s="169">
        <f>55.7+0.8+0.35+1.5+0.8+6+0.6+0.85+0.3+0.25</f>
        <v>67.149999999999991</v>
      </c>
      <c r="E24" s="170">
        <f>162.874017+2+2+3+4+4+1</f>
        <v>178.87401700000001</v>
      </c>
    </row>
    <row r="25" spans="1:5" x14ac:dyDescent="0.25">
      <c r="A25" s="169" t="s">
        <v>348</v>
      </c>
      <c r="B25" s="169">
        <v>713</v>
      </c>
      <c r="C25" s="170">
        <v>1039.7669169999999</v>
      </c>
      <c r="D25" s="169">
        <f>240.2+15+24+8.54</f>
        <v>287.74</v>
      </c>
      <c r="E25" s="170">
        <f>581.98+111+40+105</f>
        <v>837.98</v>
      </c>
    </row>
    <row r="26" spans="1:5" x14ac:dyDescent="0.25">
      <c r="A26" s="169">
        <v>132</v>
      </c>
      <c r="B26" s="169">
        <v>119.52</v>
      </c>
      <c r="C26" s="170">
        <v>204.454498</v>
      </c>
      <c r="D26" s="169">
        <f>105.85+15</f>
        <v>120.85</v>
      </c>
      <c r="E26" s="170">
        <f>471.88+105</f>
        <v>576.88</v>
      </c>
    </row>
    <row r="27" spans="1:5" x14ac:dyDescent="0.25">
      <c r="A27" s="169" t="s">
        <v>349</v>
      </c>
      <c r="B27" s="169">
        <v>67</v>
      </c>
      <c r="C27" s="170">
        <v>122.716685</v>
      </c>
      <c r="D27" s="169">
        <f>350+88</f>
        <v>438</v>
      </c>
      <c r="E27" s="170">
        <f>157+314+662+300</f>
        <v>1433</v>
      </c>
    </row>
    <row r="29" spans="1:5" x14ac:dyDescent="0.25">
      <c r="A29" s="305" t="s">
        <v>353</v>
      </c>
      <c r="B29" s="305"/>
      <c r="C29" s="305"/>
      <c r="D29" s="305"/>
      <c r="E29" s="305"/>
    </row>
    <row r="30" spans="1:5" x14ac:dyDescent="0.25">
      <c r="A30" s="308" t="s">
        <v>344</v>
      </c>
      <c r="B30" s="306" t="s">
        <v>7</v>
      </c>
      <c r="C30" s="307"/>
      <c r="D30" s="306" t="s">
        <v>347</v>
      </c>
      <c r="E30" s="307"/>
    </row>
    <row r="31" spans="1:5" x14ac:dyDescent="0.25">
      <c r="A31" s="309"/>
      <c r="B31" s="282" t="s">
        <v>345</v>
      </c>
      <c r="C31" s="283" t="s">
        <v>346</v>
      </c>
      <c r="D31" s="282" t="s">
        <v>345</v>
      </c>
      <c r="E31" s="283" t="s">
        <v>346</v>
      </c>
    </row>
    <row r="32" spans="1:5" x14ac:dyDescent="0.25">
      <c r="A32" s="169">
        <v>11</v>
      </c>
      <c r="B32" s="169">
        <v>51.7</v>
      </c>
      <c r="C32" s="170">
        <v>66.431955000000002</v>
      </c>
      <c r="D32" s="169">
        <f>55.7+0.8+0.35+1.5+0.8+6+0.6+0.85+0.3+1.5+0.25</f>
        <v>68.649999999999991</v>
      </c>
      <c r="E32" s="170">
        <f>162.874017+2+7+1+4+42+3+4+4+1</f>
        <v>230.87401700000001</v>
      </c>
    </row>
    <row r="33" spans="1:5" x14ac:dyDescent="0.25">
      <c r="A33" s="169" t="s">
        <v>348</v>
      </c>
      <c r="B33" s="169">
        <f>713+110</f>
        <v>823</v>
      </c>
      <c r="C33" s="170">
        <f>1039.766917+83+83+17</f>
        <v>1222.7669169999999</v>
      </c>
      <c r="D33" s="169">
        <f>240.2+15+7+24+8.54</f>
        <v>294.74</v>
      </c>
      <c r="E33" s="170">
        <f>581.98+111+40+105+32</f>
        <v>869.98</v>
      </c>
    </row>
    <row r="34" spans="1:5" x14ac:dyDescent="0.25">
      <c r="A34" s="169">
        <v>132</v>
      </c>
      <c r="B34" s="169">
        <v>119.52</v>
      </c>
      <c r="C34" s="170">
        <v>204.454498</v>
      </c>
      <c r="D34" s="169">
        <f>105.85+15</f>
        <v>120.85</v>
      </c>
      <c r="E34" s="170">
        <f>471.88+105</f>
        <v>576.88</v>
      </c>
    </row>
    <row r="35" spans="1:5" x14ac:dyDescent="0.25">
      <c r="A35" s="169" t="s">
        <v>349</v>
      </c>
      <c r="B35" s="169">
        <f>67+300+400</f>
        <v>767</v>
      </c>
      <c r="C35" s="170">
        <f>122.716685+762+1051</f>
        <v>1935.7166849999999</v>
      </c>
      <c r="D35" s="169">
        <f>350+200+100</f>
        <v>650</v>
      </c>
      <c r="E35" s="170">
        <f>157+314+662+683+263</f>
        <v>2079</v>
      </c>
    </row>
    <row r="37" spans="1:5" x14ac:dyDescent="0.25">
      <c r="A37" s="305" t="s">
        <v>354</v>
      </c>
      <c r="B37" s="305"/>
      <c r="C37" s="305"/>
      <c r="D37" s="305"/>
      <c r="E37" s="305"/>
    </row>
    <row r="38" spans="1:5" x14ac:dyDescent="0.25">
      <c r="A38" s="308" t="s">
        <v>344</v>
      </c>
      <c r="B38" s="306" t="s">
        <v>7</v>
      </c>
      <c r="C38" s="307"/>
      <c r="D38" s="306" t="s">
        <v>347</v>
      </c>
      <c r="E38" s="307"/>
    </row>
    <row r="39" spans="1:5" x14ac:dyDescent="0.25">
      <c r="A39" s="309"/>
      <c r="B39" s="282" t="s">
        <v>345</v>
      </c>
      <c r="C39" s="283" t="s">
        <v>346</v>
      </c>
      <c r="D39" s="282" t="s">
        <v>345</v>
      </c>
      <c r="E39" s="283" t="s">
        <v>346</v>
      </c>
    </row>
    <row r="40" spans="1:5" x14ac:dyDescent="0.25">
      <c r="A40" s="169">
        <v>11</v>
      </c>
      <c r="B40" s="169">
        <f>51.7+212</f>
        <v>263.7</v>
      </c>
      <c r="C40" s="170">
        <f>66.431955+353</f>
        <v>419.43195500000002</v>
      </c>
      <c r="D40" s="169">
        <f>55.7+0.8+0.35+1.5+0.8+6+0.6+0.85+0.3+1.5+0.25</f>
        <v>68.649999999999991</v>
      </c>
      <c r="E40" s="170">
        <f>162.874017+2+7+1+4+42+3+4+4+1</f>
        <v>230.87401700000001</v>
      </c>
    </row>
    <row r="41" spans="1:5" x14ac:dyDescent="0.25">
      <c r="A41" s="169" t="s">
        <v>348</v>
      </c>
      <c r="B41" s="169">
        <f>713+110+213</f>
        <v>1036</v>
      </c>
      <c r="C41" s="170">
        <f>1039.766917+83+83+17+354</f>
        <v>1576.7669169999999</v>
      </c>
      <c r="D41" s="169">
        <f>240.2+15+10+24+8.54</f>
        <v>297.74</v>
      </c>
      <c r="E41" s="170">
        <f>581.98+111+40+105+48</f>
        <v>885.98</v>
      </c>
    </row>
    <row r="42" spans="1:5" x14ac:dyDescent="0.25">
      <c r="A42" s="169">
        <v>132</v>
      </c>
      <c r="B42" s="169">
        <v>119.52</v>
      </c>
      <c r="C42" s="170">
        <v>204.454498</v>
      </c>
      <c r="D42" s="169">
        <f>105.85+15</f>
        <v>120.85</v>
      </c>
      <c r="E42" s="170">
        <f>471.88+105</f>
        <v>576.88</v>
      </c>
    </row>
    <row r="43" spans="1:5" x14ac:dyDescent="0.25">
      <c r="A43" s="169" t="s">
        <v>349</v>
      </c>
      <c r="B43" s="169">
        <f>67+300+400</f>
        <v>767</v>
      </c>
      <c r="C43" s="170">
        <f>122.716685+762+1051</f>
        <v>1935.7166849999999</v>
      </c>
      <c r="D43" s="169">
        <f>350+200+100</f>
        <v>650</v>
      </c>
      <c r="E43" s="170">
        <f>157+314+662+683+263</f>
        <v>2079</v>
      </c>
    </row>
  </sheetData>
  <mergeCells count="23">
    <mergeCell ref="G1:H1"/>
    <mergeCell ref="A10:F10"/>
    <mergeCell ref="A38:A39"/>
    <mergeCell ref="B38:C38"/>
    <mergeCell ref="D38:E38"/>
    <mergeCell ref="A22:A23"/>
    <mergeCell ref="B22:C22"/>
    <mergeCell ref="D22:E22"/>
    <mergeCell ref="A29:E29"/>
    <mergeCell ref="A30:A31"/>
    <mergeCell ref="B30:C30"/>
    <mergeCell ref="D30:E30"/>
    <mergeCell ref="A14:A15"/>
    <mergeCell ref="B14:C14"/>
    <mergeCell ref="D14:E14"/>
    <mergeCell ref="A21:E21"/>
    <mergeCell ref="A1:D1"/>
    <mergeCell ref="A37:E37"/>
    <mergeCell ref="B4:C4"/>
    <mergeCell ref="D4:E4"/>
    <mergeCell ref="A4:A5"/>
    <mergeCell ref="A3:E3"/>
    <mergeCell ref="A13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Sheet2</vt:lpstr>
      <vt:lpstr>original (3)</vt:lpstr>
      <vt:lpstr>Sheet3</vt:lpstr>
      <vt:lpstr>original (2)</vt:lpstr>
      <vt:lpstr>test</vt:lpstr>
      <vt:lpstr>FY 2018-19</vt:lpstr>
      <vt:lpstr>O2</vt:lpstr>
      <vt:lpstr>'FY 2018-19'!Print_Area</vt:lpstr>
      <vt:lpstr>'O2'!Print_Area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2020-01-09T05:09:30Z</dcterms:modified>
</cp:coreProperties>
</file>